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activeTab="8"/>
  </bookViews>
  <sheets>
    <sheet name="ลป" sheetId="1" r:id="rId1"/>
    <sheet name="1สป.แม่ทรายคำ" sheetId="2" r:id="rId2"/>
    <sheet name="2สป.เวียงมอก" sheetId="3" r:id="rId3"/>
    <sheet name="3สป.ทุ่งเกวียน" sheetId="4" r:id="rId4"/>
    <sheet name="4สป.แม่มาย" sheetId="5" r:id="rId5"/>
    <sheet name="5สป.แม่จาง" sheetId="6" r:id="rId6"/>
    <sheet name="6สป.แม่พริกแม่สะเลียม" sheetId="7" r:id="rId7"/>
    <sheet name="7สป.แม่สุก" sheetId="8" r:id="rId8"/>
    <sheet name="8สป.แม่ยาวแม่ซ้าย" sheetId="9" r:id="rId9"/>
  </sheets>
  <definedNames>
    <definedName name="_xlnm.Print_Titles" localSheetId="1">'1สป.แม่ทรายคำ'!$1:$4</definedName>
    <definedName name="_xlnm.Print_Titles" localSheetId="2">'2สป.เวียงมอก'!$1:$4</definedName>
    <definedName name="_xlnm.Print_Titles" localSheetId="3">'3สป.ทุ่งเกวียน'!$1:$4</definedName>
    <definedName name="_xlnm.Print_Titles" localSheetId="4">'4สป.แม่มาย'!$1:$4</definedName>
    <definedName name="_xlnm.Print_Titles" localSheetId="5">'5สป.แม่จาง'!$1:$4</definedName>
    <definedName name="_xlnm.Print_Titles" localSheetId="6">'6สป.แม่พริกแม่สะเลียม'!$1:$4</definedName>
    <definedName name="_xlnm.Print_Titles" localSheetId="7">'7สป.แม่สุก'!$1:$4</definedName>
    <definedName name="_xlnm.Print_Titles" localSheetId="8">'8สป.แม่ยาวแม่ซ้าย'!$1:$4</definedName>
    <definedName name="_xlnm.Print_Titles" localSheetId="0">ลป!$1:$4</definedName>
  </definedNames>
  <calcPr calcId="144525"/>
</workbook>
</file>

<file path=xl/calcChain.xml><?xml version="1.0" encoding="utf-8"?>
<calcChain xmlns="http://schemas.openxmlformats.org/spreadsheetml/2006/main">
  <c r="G14" i="9" l="1"/>
  <c r="F14" i="9"/>
  <c r="G14" i="8"/>
  <c r="F14" i="8"/>
  <c r="G14" i="7"/>
  <c r="F14" i="7"/>
  <c r="G14" i="6"/>
  <c r="F14" i="6"/>
  <c r="G14" i="5"/>
  <c r="F14" i="5"/>
  <c r="G14" i="4"/>
  <c r="F14" i="4"/>
  <c r="G14" i="3"/>
  <c r="F14" i="3"/>
  <c r="F14" i="2"/>
  <c r="G14" i="2"/>
  <c r="G77" i="1" l="1"/>
  <c r="F77" i="1"/>
</calcChain>
</file>

<file path=xl/sharedStrings.xml><?xml version="1.0" encoding="utf-8"?>
<sst xmlns="http://schemas.openxmlformats.org/spreadsheetml/2006/main" count="461" uniqueCount="28">
  <si>
    <t>แบบบันทึกข้อมูลโครงการฐานข้อมูลต้นมเหสักข์-สักสยามินทร์ องค์การอุตสาหกรรมป่าไม้</t>
  </si>
  <si>
    <t xml:space="preserve"> องค์การอุตสาหกหรรมป่าไม้เขตลำปาง องค์การอุตสาหกหรรมป่าไม้ภาคเหนือบน</t>
  </si>
  <si>
    <t>สวนป่า</t>
  </si>
  <si>
    <t>ปีปลูก</t>
  </si>
  <si>
    <t>รหัสต้น</t>
  </si>
  <si>
    <t>ชื่อสามัญ</t>
  </si>
  <si>
    <t>ชื่อวิทยาศาสตร์</t>
  </si>
  <si>
    <t>ความโต</t>
  </si>
  <si>
    <t xml:space="preserve">ความสูง </t>
  </si>
  <si>
    <t>พิกัดภูมิศาสตร์</t>
  </si>
  <si>
    <t>หมายเหตุ</t>
  </si>
  <si>
    <t>ต้นที่</t>
  </si>
  <si>
    <t>(cm)</t>
  </si>
  <si>
    <t>(m)</t>
  </si>
  <si>
    <t>X</t>
  </si>
  <si>
    <t>Y</t>
  </si>
  <si>
    <t>สวนป่าแม่ทรายคำ</t>
  </si>
  <si>
    <t>สักมเหสักข์ - สักสยามมินทร์</t>
  </si>
  <si>
    <t>สวนป่าเวียงมอก</t>
  </si>
  <si>
    <t>สวนป่าทุ่งเกวียน</t>
  </si>
  <si>
    <t>สวนป่าแม่มาย</t>
  </si>
  <si>
    <t>สวนป่าแม่จาง</t>
  </si>
  <si>
    <t>สวนป่าแม่พริก - แม่สะเลียม</t>
  </si>
  <si>
    <t>สวนป่าแม่สุก</t>
  </si>
  <si>
    <t>ยอดหัก</t>
  </si>
  <si>
    <t>สวนป่าแม่ยาว - แม่ซ้าย</t>
  </si>
  <si>
    <t>เฉลี่ย</t>
  </si>
  <si>
    <r>
      <rPr>
        <i/>
        <sz val="16"/>
        <rFont val="TH SarabunPSK"/>
        <family val="2"/>
      </rPr>
      <t>Tectona grandis</t>
    </r>
    <r>
      <rPr>
        <sz val="16"/>
        <rFont val="TH SarabunPSK"/>
        <family val="2"/>
      </rPr>
      <t xml:space="preserve"> L.f.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</si>
</sst>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  <charset val="222"/>
    </font>
    <font>
      <sz val="11"/>
      <color theme="1"/>
      <name val="TH SarabunPSK"/>
      <family val="2"/>
      <charset val="222"/>
    </font>
    <font>
      <i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43" fontId="2" fillId="0" borderId="5" xfId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right"/>
    </xf>
    <xf numFmtId="43" fontId="3" fillId="0" borderId="6" xfId="1" applyFont="1" applyFill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right"/>
    </xf>
    <xf numFmtId="43" fontId="3" fillId="0" borderId="5" xfId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/>
    <cellStyle name="จุลภาค 2" xfId="3"/>
    <cellStyle name="ปกติ 2" xfId="4"/>
    <cellStyle name="ปกติ 3" xfId="5"/>
    <cellStyle name="ปกติ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54" zoomScale="90" zoomScaleNormal="90" workbookViewId="0">
      <selection activeCell="N72" sqref="N72"/>
    </sheetView>
  </sheetViews>
  <sheetFormatPr defaultColWidth="9" defaultRowHeight="21" x14ac:dyDescent="0.35"/>
  <cols>
    <col min="1" max="1" width="25" style="1" customWidth="1"/>
    <col min="2" max="2" width="8.75" style="1" customWidth="1"/>
    <col min="3" max="3" width="7.75" style="1" customWidth="1"/>
    <col min="4" max="4" width="26.75" style="1" customWidth="1"/>
    <col min="5" max="5" width="19.625" style="1" customWidth="1"/>
    <col min="6" max="6" width="11.5" style="1" customWidth="1"/>
    <col min="7" max="7" width="11.5" style="18" customWidth="1"/>
    <col min="8" max="9" width="11.5" style="1" customWidth="1"/>
    <col min="10" max="10" width="9.5" style="1" customWidth="1"/>
    <col min="11" max="16384" width="9" style="1"/>
  </cols>
  <sheetData>
    <row r="1" spans="1:1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30" t="s">
        <v>2</v>
      </c>
      <c r="B3" s="30" t="s">
        <v>3</v>
      </c>
      <c r="C3" s="2" t="s">
        <v>4</v>
      </c>
      <c r="D3" s="30" t="s">
        <v>5</v>
      </c>
      <c r="E3" s="30" t="s">
        <v>6</v>
      </c>
      <c r="F3" s="2" t="s">
        <v>7</v>
      </c>
      <c r="G3" s="3" t="s">
        <v>8</v>
      </c>
      <c r="H3" s="25" t="s">
        <v>9</v>
      </c>
      <c r="I3" s="27"/>
      <c r="J3" s="4" t="s">
        <v>10</v>
      </c>
    </row>
    <row r="4" spans="1:11" x14ac:dyDescent="0.35">
      <c r="A4" s="31"/>
      <c r="B4" s="31"/>
      <c r="C4" s="5" t="s">
        <v>11</v>
      </c>
      <c r="D4" s="31"/>
      <c r="E4" s="31"/>
      <c r="F4" s="5" t="s">
        <v>12</v>
      </c>
      <c r="G4" s="6" t="s">
        <v>13</v>
      </c>
      <c r="H4" s="7" t="s">
        <v>14</v>
      </c>
      <c r="I4" s="7" t="s">
        <v>15</v>
      </c>
      <c r="J4" s="8"/>
    </row>
    <row r="5" spans="1:11" x14ac:dyDescent="0.35">
      <c r="A5" s="19" t="s">
        <v>16</v>
      </c>
      <c r="B5" s="19">
        <v>2556</v>
      </c>
      <c r="C5" s="9">
        <v>1</v>
      </c>
      <c r="D5" s="9" t="s">
        <v>17</v>
      </c>
      <c r="E5" s="9" t="s">
        <v>27</v>
      </c>
      <c r="F5" s="10">
        <v>9</v>
      </c>
      <c r="G5" s="11">
        <v>1.82</v>
      </c>
      <c r="H5" s="12">
        <v>558774</v>
      </c>
      <c r="I5" s="9">
        <v>2041737</v>
      </c>
      <c r="J5" s="13"/>
      <c r="K5" s="1">
        <v>1</v>
      </c>
    </row>
    <row r="6" spans="1:11" x14ac:dyDescent="0.35">
      <c r="A6" s="20"/>
      <c r="B6" s="20"/>
      <c r="C6" s="9">
        <v>2</v>
      </c>
      <c r="D6" s="9" t="s">
        <v>17</v>
      </c>
      <c r="E6" s="9" t="s">
        <v>27</v>
      </c>
      <c r="F6" s="10">
        <v>10</v>
      </c>
      <c r="G6" s="11">
        <v>2.7</v>
      </c>
      <c r="H6" s="12">
        <v>558788</v>
      </c>
      <c r="I6" s="9">
        <v>204758</v>
      </c>
      <c r="J6" s="13"/>
    </row>
    <row r="7" spans="1:11" x14ac:dyDescent="0.35">
      <c r="A7" s="20"/>
      <c r="B7" s="20"/>
      <c r="C7" s="9">
        <v>3</v>
      </c>
      <c r="D7" s="9" t="s">
        <v>17</v>
      </c>
      <c r="E7" s="9" t="s">
        <v>27</v>
      </c>
      <c r="F7" s="10">
        <v>10</v>
      </c>
      <c r="G7" s="11">
        <v>2.4</v>
      </c>
      <c r="H7" s="12">
        <v>558800</v>
      </c>
      <c r="I7" s="9">
        <v>2041765</v>
      </c>
      <c r="J7" s="13"/>
    </row>
    <row r="8" spans="1:11" x14ac:dyDescent="0.35">
      <c r="A8" s="20"/>
      <c r="B8" s="20"/>
      <c r="C8" s="9">
        <v>4</v>
      </c>
      <c r="D8" s="9" t="s">
        <v>17</v>
      </c>
      <c r="E8" s="9" t="s">
        <v>27</v>
      </c>
      <c r="F8" s="10">
        <v>8</v>
      </c>
      <c r="G8" s="11">
        <v>2.5</v>
      </c>
      <c r="H8" s="12">
        <v>558803</v>
      </c>
      <c r="I8" s="9">
        <v>2041784</v>
      </c>
      <c r="J8" s="13"/>
    </row>
    <row r="9" spans="1:11" x14ac:dyDescent="0.35">
      <c r="A9" s="20"/>
      <c r="B9" s="20"/>
      <c r="C9" s="9">
        <v>5</v>
      </c>
      <c r="D9" s="9" t="s">
        <v>17</v>
      </c>
      <c r="E9" s="9" t="s">
        <v>27</v>
      </c>
      <c r="F9" s="10">
        <v>41</v>
      </c>
      <c r="G9" s="11">
        <v>10.8</v>
      </c>
      <c r="H9" s="12">
        <v>558818</v>
      </c>
      <c r="I9" s="9">
        <v>2041802</v>
      </c>
      <c r="J9" s="13"/>
    </row>
    <row r="10" spans="1:11" x14ac:dyDescent="0.35">
      <c r="A10" s="20"/>
      <c r="B10" s="20"/>
      <c r="C10" s="9">
        <v>6</v>
      </c>
      <c r="D10" s="9" t="s">
        <v>17</v>
      </c>
      <c r="E10" s="9" t="s">
        <v>27</v>
      </c>
      <c r="F10" s="10">
        <v>53</v>
      </c>
      <c r="G10" s="11">
        <v>11.4</v>
      </c>
      <c r="H10" s="12">
        <v>558825</v>
      </c>
      <c r="I10" s="9">
        <v>2041808</v>
      </c>
      <c r="J10" s="13"/>
    </row>
    <row r="11" spans="1:11" x14ac:dyDescent="0.35">
      <c r="A11" s="20"/>
      <c r="B11" s="20"/>
      <c r="C11" s="9">
        <v>7</v>
      </c>
      <c r="D11" s="9" t="s">
        <v>17</v>
      </c>
      <c r="E11" s="9" t="s">
        <v>27</v>
      </c>
      <c r="F11" s="10">
        <v>55</v>
      </c>
      <c r="G11" s="11">
        <v>11.2</v>
      </c>
      <c r="H11" s="12">
        <v>558845</v>
      </c>
      <c r="I11" s="9">
        <v>2041818</v>
      </c>
      <c r="J11" s="13"/>
    </row>
    <row r="12" spans="1:11" x14ac:dyDescent="0.35">
      <c r="A12" s="20"/>
      <c r="B12" s="20"/>
      <c r="C12" s="9">
        <v>8</v>
      </c>
      <c r="D12" s="9" t="s">
        <v>17</v>
      </c>
      <c r="E12" s="9" t="s">
        <v>27</v>
      </c>
      <c r="F12" s="10">
        <v>53</v>
      </c>
      <c r="G12" s="11">
        <v>11.8</v>
      </c>
      <c r="H12" s="12">
        <v>558865</v>
      </c>
      <c r="I12" s="9">
        <v>2041825</v>
      </c>
      <c r="J12" s="13"/>
    </row>
    <row r="13" spans="1:11" x14ac:dyDescent="0.35">
      <c r="A13" s="21"/>
      <c r="B13" s="21"/>
      <c r="C13" s="9">
        <v>9</v>
      </c>
      <c r="D13" s="9" t="s">
        <v>17</v>
      </c>
      <c r="E13" s="9" t="s">
        <v>27</v>
      </c>
      <c r="F13" s="10">
        <v>10</v>
      </c>
      <c r="G13" s="11">
        <v>1.5</v>
      </c>
      <c r="H13" s="12">
        <v>558902</v>
      </c>
      <c r="I13" s="9">
        <v>2041836</v>
      </c>
      <c r="J13" s="13"/>
    </row>
    <row r="14" spans="1:11" x14ac:dyDescent="0.35">
      <c r="A14" s="19" t="s">
        <v>18</v>
      </c>
      <c r="B14" s="19">
        <v>2556</v>
      </c>
      <c r="C14" s="9">
        <v>1</v>
      </c>
      <c r="D14" s="9" t="s">
        <v>17</v>
      </c>
      <c r="E14" s="9" t="s">
        <v>27</v>
      </c>
      <c r="F14" s="10">
        <v>17.02</v>
      </c>
      <c r="G14" s="11">
        <v>4.45</v>
      </c>
      <c r="H14" s="9">
        <v>536688</v>
      </c>
      <c r="I14" s="9">
        <v>1937975</v>
      </c>
      <c r="J14" s="13"/>
      <c r="K14" s="1">
        <v>2</v>
      </c>
    </row>
    <row r="15" spans="1:11" x14ac:dyDescent="0.35">
      <c r="A15" s="20"/>
      <c r="B15" s="20"/>
      <c r="C15" s="9">
        <v>2</v>
      </c>
      <c r="D15" s="9" t="s">
        <v>17</v>
      </c>
      <c r="E15" s="9" t="s">
        <v>27</v>
      </c>
      <c r="F15" s="10">
        <v>14.41</v>
      </c>
      <c r="G15" s="11">
        <v>5.34</v>
      </c>
      <c r="H15" s="9">
        <v>536690</v>
      </c>
      <c r="I15" s="9">
        <v>1937974</v>
      </c>
      <c r="J15" s="13"/>
    </row>
    <row r="16" spans="1:11" x14ac:dyDescent="0.35">
      <c r="A16" s="20"/>
      <c r="B16" s="20"/>
      <c r="C16" s="9">
        <v>3</v>
      </c>
      <c r="D16" s="9" t="s">
        <v>17</v>
      </c>
      <c r="E16" s="9" t="s">
        <v>27</v>
      </c>
      <c r="F16" s="10">
        <v>16.03</v>
      </c>
      <c r="G16" s="11">
        <v>4.21</v>
      </c>
      <c r="H16" s="9">
        <v>536693</v>
      </c>
      <c r="I16" s="9">
        <v>1937973</v>
      </c>
      <c r="J16" s="13"/>
    </row>
    <row r="17" spans="1:11" x14ac:dyDescent="0.35">
      <c r="A17" s="20"/>
      <c r="B17" s="20"/>
      <c r="C17" s="9">
        <v>4</v>
      </c>
      <c r="D17" s="9" t="s">
        <v>17</v>
      </c>
      <c r="E17" s="9" t="s">
        <v>27</v>
      </c>
      <c r="F17" s="10">
        <v>19.12</v>
      </c>
      <c r="G17" s="11">
        <v>3.68</v>
      </c>
      <c r="H17" s="9">
        <v>536696</v>
      </c>
      <c r="I17" s="9">
        <v>1937977</v>
      </c>
      <c r="J17" s="13"/>
    </row>
    <row r="18" spans="1:11" x14ac:dyDescent="0.35">
      <c r="A18" s="20"/>
      <c r="B18" s="20"/>
      <c r="C18" s="9">
        <v>5</v>
      </c>
      <c r="D18" s="9" t="s">
        <v>17</v>
      </c>
      <c r="E18" s="9" t="s">
        <v>27</v>
      </c>
      <c r="F18" s="10">
        <v>17.98</v>
      </c>
      <c r="G18" s="11">
        <v>5.64</v>
      </c>
      <c r="H18" s="9">
        <v>536698</v>
      </c>
      <c r="I18" s="9">
        <v>1937929</v>
      </c>
      <c r="J18" s="13"/>
    </row>
    <row r="19" spans="1:11" x14ac:dyDescent="0.35">
      <c r="A19" s="20"/>
      <c r="B19" s="20"/>
      <c r="C19" s="9">
        <v>6</v>
      </c>
      <c r="D19" s="9" t="s">
        <v>17</v>
      </c>
      <c r="E19" s="9" t="s">
        <v>27</v>
      </c>
      <c r="F19" s="10">
        <v>18.329999999999998</v>
      </c>
      <c r="G19" s="11">
        <v>3.91</v>
      </c>
      <c r="H19" s="9">
        <v>536698</v>
      </c>
      <c r="I19" s="9">
        <v>1937928</v>
      </c>
      <c r="J19" s="13"/>
    </row>
    <row r="20" spans="1:11" x14ac:dyDescent="0.35">
      <c r="A20" s="20"/>
      <c r="B20" s="20"/>
      <c r="C20" s="9">
        <v>7</v>
      </c>
      <c r="D20" s="9" t="s">
        <v>17</v>
      </c>
      <c r="E20" s="9" t="s">
        <v>27</v>
      </c>
      <c r="F20" s="10">
        <v>20.149999999999999</v>
      </c>
      <c r="G20" s="11">
        <v>4.87</v>
      </c>
      <c r="H20" s="9">
        <v>536697</v>
      </c>
      <c r="I20" s="9">
        <v>1937928</v>
      </c>
      <c r="J20" s="13"/>
    </row>
    <row r="21" spans="1:11" x14ac:dyDescent="0.35">
      <c r="A21" s="20"/>
      <c r="B21" s="20"/>
      <c r="C21" s="9">
        <v>8</v>
      </c>
      <c r="D21" s="9" t="s">
        <v>17</v>
      </c>
      <c r="E21" s="9" t="s">
        <v>27</v>
      </c>
      <c r="F21" s="10">
        <v>26.04</v>
      </c>
      <c r="G21" s="11">
        <v>4.88</v>
      </c>
      <c r="H21" s="9">
        <v>536692</v>
      </c>
      <c r="I21" s="9">
        <v>1937928</v>
      </c>
      <c r="J21" s="13"/>
    </row>
    <row r="22" spans="1:11" x14ac:dyDescent="0.35">
      <c r="A22" s="21"/>
      <c r="B22" s="21"/>
      <c r="C22" s="9">
        <v>9</v>
      </c>
      <c r="D22" s="9" t="s">
        <v>17</v>
      </c>
      <c r="E22" s="9" t="s">
        <v>27</v>
      </c>
      <c r="F22" s="10">
        <v>24.78</v>
      </c>
      <c r="G22" s="11">
        <v>5.53</v>
      </c>
      <c r="H22" s="9">
        <v>536685</v>
      </c>
      <c r="I22" s="9">
        <v>1937927</v>
      </c>
      <c r="J22" s="13"/>
    </row>
    <row r="23" spans="1:11" x14ac:dyDescent="0.35">
      <c r="A23" s="19" t="s">
        <v>19</v>
      </c>
      <c r="B23" s="19">
        <v>2556</v>
      </c>
      <c r="C23" s="9">
        <v>1</v>
      </c>
      <c r="D23" s="9" t="s">
        <v>17</v>
      </c>
      <c r="E23" s="9" t="s">
        <v>27</v>
      </c>
      <c r="F23" s="10">
        <v>23.25</v>
      </c>
      <c r="G23" s="11">
        <v>14</v>
      </c>
      <c r="H23" s="9">
        <v>526445</v>
      </c>
      <c r="I23" s="9">
        <v>2027777</v>
      </c>
      <c r="J23" s="13"/>
      <c r="K23" s="1">
        <v>3</v>
      </c>
    </row>
    <row r="24" spans="1:11" x14ac:dyDescent="0.35">
      <c r="A24" s="20"/>
      <c r="B24" s="20"/>
      <c r="C24" s="9">
        <v>2</v>
      </c>
      <c r="D24" s="9" t="s">
        <v>17</v>
      </c>
      <c r="E24" s="9" t="s">
        <v>27</v>
      </c>
      <c r="F24" s="10">
        <v>22.61</v>
      </c>
      <c r="G24" s="11">
        <v>13.5</v>
      </c>
      <c r="H24" s="9">
        <v>526448</v>
      </c>
      <c r="I24" s="9">
        <v>2027773</v>
      </c>
      <c r="J24" s="13"/>
    </row>
    <row r="25" spans="1:11" x14ac:dyDescent="0.35">
      <c r="A25" s="20"/>
      <c r="B25" s="20"/>
      <c r="C25" s="9">
        <v>3</v>
      </c>
      <c r="D25" s="9" t="s">
        <v>17</v>
      </c>
      <c r="E25" s="9" t="s">
        <v>27</v>
      </c>
      <c r="F25" s="10">
        <v>22.61</v>
      </c>
      <c r="G25" s="11">
        <v>15.3</v>
      </c>
      <c r="H25" s="9">
        <v>526448</v>
      </c>
      <c r="I25" s="9">
        <v>2027770</v>
      </c>
      <c r="J25" s="13"/>
    </row>
    <row r="26" spans="1:11" x14ac:dyDescent="0.35">
      <c r="A26" s="20"/>
      <c r="B26" s="20"/>
      <c r="C26" s="9">
        <v>4</v>
      </c>
      <c r="D26" s="9" t="s">
        <v>17</v>
      </c>
      <c r="E26" s="9" t="s">
        <v>27</v>
      </c>
      <c r="F26" s="10">
        <v>18.47</v>
      </c>
      <c r="G26" s="11">
        <v>15</v>
      </c>
      <c r="H26" s="9">
        <v>526449</v>
      </c>
      <c r="I26" s="9">
        <v>2027767</v>
      </c>
      <c r="J26" s="13"/>
    </row>
    <row r="27" spans="1:11" x14ac:dyDescent="0.35">
      <c r="A27" s="20"/>
      <c r="B27" s="20"/>
      <c r="C27" s="9">
        <v>5</v>
      </c>
      <c r="D27" s="9" t="s">
        <v>17</v>
      </c>
      <c r="E27" s="9" t="s">
        <v>27</v>
      </c>
      <c r="F27" s="10">
        <v>18.47</v>
      </c>
      <c r="G27" s="11">
        <v>15</v>
      </c>
      <c r="H27" s="9">
        <v>526453</v>
      </c>
      <c r="I27" s="9">
        <v>2027765</v>
      </c>
      <c r="J27" s="13"/>
    </row>
    <row r="28" spans="1:11" x14ac:dyDescent="0.35">
      <c r="A28" s="20"/>
      <c r="B28" s="20"/>
      <c r="C28" s="9">
        <v>6</v>
      </c>
      <c r="D28" s="9" t="s">
        <v>17</v>
      </c>
      <c r="E28" s="9" t="s">
        <v>27</v>
      </c>
      <c r="F28" s="10">
        <v>3.5</v>
      </c>
      <c r="G28" s="11">
        <v>2.5</v>
      </c>
      <c r="H28" s="9">
        <v>526455</v>
      </c>
      <c r="I28" s="9">
        <v>2027760</v>
      </c>
      <c r="J28" s="13"/>
    </row>
    <row r="29" spans="1:11" x14ac:dyDescent="0.35">
      <c r="A29" s="20"/>
      <c r="B29" s="20"/>
      <c r="C29" s="9">
        <v>7</v>
      </c>
      <c r="D29" s="9" t="s">
        <v>17</v>
      </c>
      <c r="E29" s="9" t="s">
        <v>27</v>
      </c>
      <c r="F29" s="10">
        <v>19.100000000000001</v>
      </c>
      <c r="G29" s="11">
        <v>15</v>
      </c>
      <c r="H29" s="9">
        <v>526454</v>
      </c>
      <c r="I29" s="9">
        <v>2027755</v>
      </c>
      <c r="J29" s="13"/>
    </row>
    <row r="30" spans="1:11" x14ac:dyDescent="0.35">
      <c r="A30" s="20"/>
      <c r="B30" s="20"/>
      <c r="C30" s="9">
        <v>8</v>
      </c>
      <c r="D30" s="9" t="s">
        <v>17</v>
      </c>
      <c r="E30" s="9" t="s">
        <v>27</v>
      </c>
      <c r="F30" s="10">
        <v>18.149999999999999</v>
      </c>
      <c r="G30" s="11">
        <v>14.5</v>
      </c>
      <c r="H30" s="9">
        <v>526547</v>
      </c>
      <c r="I30" s="9">
        <v>2027750</v>
      </c>
      <c r="J30" s="13"/>
    </row>
    <row r="31" spans="1:11" x14ac:dyDescent="0.35">
      <c r="A31" s="21"/>
      <c r="B31" s="21"/>
      <c r="C31" s="9">
        <v>9</v>
      </c>
      <c r="D31" s="9" t="s">
        <v>17</v>
      </c>
      <c r="E31" s="9" t="s">
        <v>27</v>
      </c>
      <c r="F31" s="10">
        <v>21.33</v>
      </c>
      <c r="G31" s="11">
        <v>15</v>
      </c>
      <c r="H31" s="9">
        <v>526458</v>
      </c>
      <c r="I31" s="9">
        <v>2027746</v>
      </c>
      <c r="J31" s="13"/>
    </row>
    <row r="32" spans="1:11" x14ac:dyDescent="0.35">
      <c r="A32" s="19" t="s">
        <v>20</v>
      </c>
      <c r="B32" s="19">
        <v>2556</v>
      </c>
      <c r="C32" s="9">
        <v>1</v>
      </c>
      <c r="D32" s="9" t="s">
        <v>17</v>
      </c>
      <c r="E32" s="9" t="s">
        <v>27</v>
      </c>
      <c r="F32" s="10">
        <v>21</v>
      </c>
      <c r="G32" s="11">
        <v>4.3</v>
      </c>
      <c r="H32" s="9">
        <v>567704</v>
      </c>
      <c r="I32" s="9">
        <v>2045085</v>
      </c>
      <c r="J32" s="13"/>
      <c r="K32" s="1">
        <v>4</v>
      </c>
    </row>
    <row r="33" spans="1:11" x14ac:dyDescent="0.35">
      <c r="A33" s="20"/>
      <c r="B33" s="20"/>
      <c r="C33" s="9">
        <v>2</v>
      </c>
      <c r="D33" s="9" t="s">
        <v>17</v>
      </c>
      <c r="E33" s="9" t="s">
        <v>27</v>
      </c>
      <c r="F33" s="10">
        <v>3</v>
      </c>
      <c r="G33" s="11">
        <v>3</v>
      </c>
      <c r="H33" s="9">
        <v>567703</v>
      </c>
      <c r="I33" s="9">
        <v>2045085</v>
      </c>
      <c r="J33" s="13"/>
    </row>
    <row r="34" spans="1:11" x14ac:dyDescent="0.35">
      <c r="A34" s="20"/>
      <c r="B34" s="20"/>
      <c r="C34" s="9">
        <v>3</v>
      </c>
      <c r="D34" s="9" t="s">
        <v>17</v>
      </c>
      <c r="E34" s="9" t="s">
        <v>27</v>
      </c>
      <c r="F34" s="10">
        <v>22</v>
      </c>
      <c r="G34" s="11">
        <v>4.4000000000000004</v>
      </c>
      <c r="H34" s="9">
        <v>567705</v>
      </c>
      <c r="I34" s="9">
        <v>2045081</v>
      </c>
      <c r="J34" s="13"/>
    </row>
    <row r="35" spans="1:11" x14ac:dyDescent="0.35">
      <c r="A35" s="20"/>
      <c r="B35" s="20"/>
      <c r="C35" s="9">
        <v>4</v>
      </c>
      <c r="D35" s="9" t="s">
        <v>17</v>
      </c>
      <c r="E35" s="9" t="s">
        <v>27</v>
      </c>
      <c r="F35" s="10">
        <v>28</v>
      </c>
      <c r="G35" s="11">
        <v>5.8</v>
      </c>
      <c r="H35" s="9">
        <v>567707</v>
      </c>
      <c r="I35" s="9">
        <v>2045080</v>
      </c>
      <c r="J35" s="13"/>
    </row>
    <row r="36" spans="1:11" x14ac:dyDescent="0.35">
      <c r="A36" s="20"/>
      <c r="B36" s="20"/>
      <c r="C36" s="9">
        <v>5</v>
      </c>
      <c r="D36" s="9" t="s">
        <v>17</v>
      </c>
      <c r="E36" s="9" t="s">
        <v>27</v>
      </c>
      <c r="F36" s="10">
        <v>5</v>
      </c>
      <c r="G36" s="11">
        <v>1.3</v>
      </c>
      <c r="H36" s="9">
        <v>567707</v>
      </c>
      <c r="I36" s="9">
        <v>2085083</v>
      </c>
      <c r="J36" s="13"/>
    </row>
    <row r="37" spans="1:11" x14ac:dyDescent="0.35">
      <c r="A37" s="20"/>
      <c r="B37" s="20"/>
      <c r="C37" s="9">
        <v>6</v>
      </c>
      <c r="D37" s="9" t="s">
        <v>17</v>
      </c>
      <c r="E37" s="9" t="s">
        <v>27</v>
      </c>
      <c r="F37" s="10">
        <v>10</v>
      </c>
      <c r="G37" s="11">
        <v>3.3</v>
      </c>
      <c r="H37" s="9">
        <v>567707</v>
      </c>
      <c r="I37" s="9">
        <v>2045084</v>
      </c>
      <c r="J37" s="13"/>
    </row>
    <row r="38" spans="1:11" x14ac:dyDescent="0.35">
      <c r="A38" s="20"/>
      <c r="B38" s="20"/>
      <c r="C38" s="9">
        <v>7</v>
      </c>
      <c r="D38" s="9" t="s">
        <v>17</v>
      </c>
      <c r="E38" s="9" t="s">
        <v>27</v>
      </c>
      <c r="F38" s="10">
        <v>9</v>
      </c>
      <c r="G38" s="11">
        <v>3.5</v>
      </c>
      <c r="H38" s="9">
        <v>567711</v>
      </c>
      <c r="I38" s="9">
        <v>2045084</v>
      </c>
      <c r="J38" s="13"/>
    </row>
    <row r="39" spans="1:11" x14ac:dyDescent="0.35">
      <c r="A39" s="20"/>
      <c r="B39" s="20"/>
      <c r="C39" s="9">
        <v>8</v>
      </c>
      <c r="D39" s="9" t="s">
        <v>17</v>
      </c>
      <c r="E39" s="9" t="s">
        <v>27</v>
      </c>
      <c r="F39" s="10">
        <v>28</v>
      </c>
      <c r="G39" s="11">
        <v>6.7</v>
      </c>
      <c r="H39" s="9">
        <v>567712</v>
      </c>
      <c r="I39" s="9">
        <v>2045083</v>
      </c>
      <c r="J39" s="13"/>
    </row>
    <row r="40" spans="1:11" x14ac:dyDescent="0.35">
      <c r="A40" s="21"/>
      <c r="B40" s="21"/>
      <c r="C40" s="9">
        <v>9</v>
      </c>
      <c r="D40" s="9" t="s">
        <v>17</v>
      </c>
      <c r="E40" s="9" t="s">
        <v>27</v>
      </c>
      <c r="F40" s="10">
        <v>4</v>
      </c>
      <c r="G40" s="11">
        <v>7</v>
      </c>
      <c r="H40" s="9">
        <v>567713</v>
      </c>
      <c r="I40" s="9">
        <v>2045076</v>
      </c>
      <c r="J40" s="13"/>
    </row>
    <row r="41" spans="1:11" x14ac:dyDescent="0.35">
      <c r="A41" s="19" t="s">
        <v>21</v>
      </c>
      <c r="B41" s="20">
        <v>2556</v>
      </c>
      <c r="C41" s="14">
        <v>1</v>
      </c>
      <c r="D41" s="14" t="s">
        <v>17</v>
      </c>
      <c r="E41" s="9" t="s">
        <v>27</v>
      </c>
      <c r="F41" s="15">
        <v>36</v>
      </c>
      <c r="G41" s="16">
        <v>7.9</v>
      </c>
      <c r="H41" s="14">
        <v>580463</v>
      </c>
      <c r="I41" s="14">
        <v>2019764</v>
      </c>
      <c r="J41" s="17"/>
      <c r="K41" s="1">
        <v>5</v>
      </c>
    </row>
    <row r="42" spans="1:11" x14ac:dyDescent="0.35">
      <c r="A42" s="20"/>
      <c r="B42" s="20"/>
      <c r="C42" s="9">
        <v>2</v>
      </c>
      <c r="D42" s="9" t="s">
        <v>17</v>
      </c>
      <c r="E42" s="9" t="s">
        <v>27</v>
      </c>
      <c r="F42" s="10">
        <v>38</v>
      </c>
      <c r="G42" s="11">
        <v>8.7100000000000009</v>
      </c>
      <c r="H42" s="9">
        <v>580465</v>
      </c>
      <c r="I42" s="9">
        <v>2019764</v>
      </c>
      <c r="J42" s="13"/>
    </row>
    <row r="43" spans="1:11" x14ac:dyDescent="0.35">
      <c r="A43" s="20"/>
      <c r="B43" s="20"/>
      <c r="C43" s="9">
        <v>3</v>
      </c>
      <c r="D43" s="9" t="s">
        <v>17</v>
      </c>
      <c r="E43" s="9" t="s">
        <v>27</v>
      </c>
      <c r="F43" s="10">
        <v>38</v>
      </c>
      <c r="G43" s="11">
        <v>8.2100000000000009</v>
      </c>
      <c r="H43" s="9">
        <v>580468</v>
      </c>
      <c r="I43" s="9">
        <v>2019764</v>
      </c>
      <c r="J43" s="13"/>
    </row>
    <row r="44" spans="1:11" x14ac:dyDescent="0.35">
      <c r="A44" s="20"/>
      <c r="B44" s="20"/>
      <c r="C44" s="9">
        <v>4</v>
      </c>
      <c r="D44" s="9" t="s">
        <v>17</v>
      </c>
      <c r="E44" s="9" t="s">
        <v>27</v>
      </c>
      <c r="F44" s="10">
        <v>19</v>
      </c>
      <c r="G44" s="11">
        <v>6.8</v>
      </c>
      <c r="H44" s="9">
        <v>580474</v>
      </c>
      <c r="I44" s="9">
        <v>2019766</v>
      </c>
      <c r="J44" s="13"/>
    </row>
    <row r="45" spans="1:11" x14ac:dyDescent="0.35">
      <c r="A45" s="20"/>
      <c r="B45" s="20"/>
      <c r="C45" s="9">
        <v>5</v>
      </c>
      <c r="D45" s="9" t="s">
        <v>17</v>
      </c>
      <c r="E45" s="9" t="s">
        <v>27</v>
      </c>
      <c r="F45" s="10">
        <v>17</v>
      </c>
      <c r="G45" s="11">
        <v>4.38</v>
      </c>
      <c r="H45" s="9">
        <v>580468</v>
      </c>
      <c r="I45" s="9">
        <v>2019765</v>
      </c>
      <c r="J45" s="13"/>
    </row>
    <row r="46" spans="1:11" x14ac:dyDescent="0.35">
      <c r="A46" s="20"/>
      <c r="B46" s="20"/>
      <c r="C46" s="9">
        <v>6</v>
      </c>
      <c r="D46" s="9" t="s">
        <v>17</v>
      </c>
      <c r="E46" s="9" t="s">
        <v>27</v>
      </c>
      <c r="F46" s="10">
        <v>16</v>
      </c>
      <c r="G46" s="11">
        <v>3.91</v>
      </c>
      <c r="H46" s="9">
        <v>580481</v>
      </c>
      <c r="I46" s="9">
        <v>2019766</v>
      </c>
      <c r="J46" s="13"/>
    </row>
    <row r="47" spans="1:11" x14ac:dyDescent="0.35">
      <c r="A47" s="20"/>
      <c r="B47" s="20"/>
      <c r="C47" s="9">
        <v>7</v>
      </c>
      <c r="D47" s="9" t="s">
        <v>17</v>
      </c>
      <c r="E47" s="9" t="s">
        <v>27</v>
      </c>
      <c r="F47" s="10">
        <v>16</v>
      </c>
      <c r="G47" s="11">
        <v>3.36</v>
      </c>
      <c r="H47" s="9">
        <v>580485</v>
      </c>
      <c r="I47" s="9">
        <v>2019766</v>
      </c>
      <c r="J47" s="13"/>
    </row>
    <row r="48" spans="1:11" x14ac:dyDescent="0.35">
      <c r="A48" s="20"/>
      <c r="B48" s="20"/>
      <c r="C48" s="9">
        <v>8</v>
      </c>
      <c r="D48" s="9" t="s">
        <v>17</v>
      </c>
      <c r="E48" s="9" t="s">
        <v>27</v>
      </c>
      <c r="F48" s="10">
        <v>14</v>
      </c>
      <c r="G48" s="11">
        <v>2.37</v>
      </c>
      <c r="H48" s="9">
        <v>582490</v>
      </c>
      <c r="I48" s="9">
        <v>2019766</v>
      </c>
      <c r="J48" s="13"/>
    </row>
    <row r="49" spans="1:11" x14ac:dyDescent="0.35">
      <c r="A49" s="21"/>
      <c r="B49" s="21"/>
      <c r="C49" s="9">
        <v>9</v>
      </c>
      <c r="D49" s="9" t="s">
        <v>17</v>
      </c>
      <c r="E49" s="9" t="s">
        <v>27</v>
      </c>
      <c r="F49" s="10">
        <v>15</v>
      </c>
      <c r="G49" s="11">
        <v>2.84</v>
      </c>
      <c r="H49" s="9">
        <v>580494</v>
      </c>
      <c r="I49" s="9">
        <v>2019766</v>
      </c>
      <c r="J49" s="13"/>
    </row>
    <row r="50" spans="1:11" x14ac:dyDescent="0.35">
      <c r="A50" s="22" t="s">
        <v>22</v>
      </c>
      <c r="B50" s="19">
        <v>2556</v>
      </c>
      <c r="C50" s="9">
        <v>1</v>
      </c>
      <c r="D50" s="9" t="s">
        <v>17</v>
      </c>
      <c r="E50" s="9" t="s">
        <v>27</v>
      </c>
      <c r="F50" s="10">
        <v>25.6</v>
      </c>
      <c r="G50" s="11">
        <v>6.57</v>
      </c>
      <c r="H50" s="9">
        <v>524453</v>
      </c>
      <c r="I50" s="9">
        <v>1958159</v>
      </c>
      <c r="J50" s="13"/>
      <c r="K50" s="1">
        <v>6</v>
      </c>
    </row>
    <row r="51" spans="1:11" x14ac:dyDescent="0.35">
      <c r="A51" s="23"/>
      <c r="B51" s="20"/>
      <c r="C51" s="9">
        <v>2</v>
      </c>
      <c r="D51" s="9" t="s">
        <v>17</v>
      </c>
      <c r="E51" s="9" t="s">
        <v>27</v>
      </c>
      <c r="F51" s="10">
        <v>27.5</v>
      </c>
      <c r="G51" s="11">
        <v>7.25</v>
      </c>
      <c r="H51" s="9">
        <v>524453</v>
      </c>
      <c r="I51" s="9">
        <v>1958160</v>
      </c>
      <c r="J51" s="13"/>
    </row>
    <row r="52" spans="1:11" x14ac:dyDescent="0.35">
      <c r="A52" s="23"/>
      <c r="B52" s="20"/>
      <c r="C52" s="9">
        <v>3</v>
      </c>
      <c r="D52" s="9" t="s">
        <v>17</v>
      </c>
      <c r="E52" s="9" t="s">
        <v>27</v>
      </c>
      <c r="F52" s="10">
        <v>44</v>
      </c>
      <c r="G52" s="11">
        <v>9.5399999999999991</v>
      </c>
      <c r="H52" s="9">
        <v>524453</v>
      </c>
      <c r="I52" s="9">
        <v>1958161</v>
      </c>
      <c r="J52" s="13"/>
    </row>
    <row r="53" spans="1:11" x14ac:dyDescent="0.35">
      <c r="A53" s="23"/>
      <c r="B53" s="20"/>
      <c r="C53" s="9">
        <v>4</v>
      </c>
      <c r="D53" s="9" t="s">
        <v>17</v>
      </c>
      <c r="E53" s="9" t="s">
        <v>27</v>
      </c>
      <c r="F53" s="10">
        <v>23.1</v>
      </c>
      <c r="G53" s="11">
        <v>5.27</v>
      </c>
      <c r="H53" s="9">
        <v>524453</v>
      </c>
      <c r="I53" s="9">
        <v>1958162</v>
      </c>
      <c r="J53" s="13"/>
    </row>
    <row r="54" spans="1:11" x14ac:dyDescent="0.35">
      <c r="A54" s="23"/>
      <c r="B54" s="20"/>
      <c r="C54" s="9">
        <v>5</v>
      </c>
      <c r="D54" s="9" t="s">
        <v>17</v>
      </c>
      <c r="E54" s="9" t="s">
        <v>27</v>
      </c>
      <c r="F54" s="10">
        <v>51.5</v>
      </c>
      <c r="G54" s="11">
        <v>8.52</v>
      </c>
      <c r="H54" s="9">
        <v>524453</v>
      </c>
      <c r="I54" s="9">
        <v>1958163</v>
      </c>
      <c r="J54" s="13"/>
    </row>
    <row r="55" spans="1:11" x14ac:dyDescent="0.35">
      <c r="A55" s="23"/>
      <c r="B55" s="20"/>
      <c r="C55" s="9">
        <v>6</v>
      </c>
      <c r="D55" s="9" t="s">
        <v>17</v>
      </c>
      <c r="E55" s="9" t="s">
        <v>27</v>
      </c>
      <c r="F55" s="10">
        <v>42.2</v>
      </c>
      <c r="G55" s="11">
        <v>8.23</v>
      </c>
      <c r="H55" s="9">
        <v>524452</v>
      </c>
      <c r="I55" s="9">
        <v>1958164</v>
      </c>
      <c r="J55" s="13"/>
    </row>
    <row r="56" spans="1:11" x14ac:dyDescent="0.35">
      <c r="A56" s="23"/>
      <c r="B56" s="20"/>
      <c r="C56" s="9">
        <v>7</v>
      </c>
      <c r="D56" s="9" t="s">
        <v>17</v>
      </c>
      <c r="E56" s="9" t="s">
        <v>27</v>
      </c>
      <c r="F56" s="10">
        <v>23.3</v>
      </c>
      <c r="G56" s="11">
        <v>6.44</v>
      </c>
      <c r="H56" s="9">
        <v>524452</v>
      </c>
      <c r="I56" s="9">
        <v>1958165</v>
      </c>
      <c r="J56" s="13"/>
    </row>
    <row r="57" spans="1:11" x14ac:dyDescent="0.35">
      <c r="A57" s="23"/>
      <c r="B57" s="20"/>
      <c r="C57" s="9">
        <v>8</v>
      </c>
      <c r="D57" s="9" t="s">
        <v>17</v>
      </c>
      <c r="E57" s="9" t="s">
        <v>27</v>
      </c>
      <c r="F57" s="10">
        <v>29.5</v>
      </c>
      <c r="G57" s="11">
        <v>6.87</v>
      </c>
      <c r="H57" s="9">
        <v>524451</v>
      </c>
      <c r="I57" s="9">
        <v>1958166</v>
      </c>
      <c r="J57" s="13"/>
    </row>
    <row r="58" spans="1:11" x14ac:dyDescent="0.35">
      <c r="A58" s="24"/>
      <c r="B58" s="21"/>
      <c r="C58" s="9">
        <v>9</v>
      </c>
      <c r="D58" s="9" t="s">
        <v>17</v>
      </c>
      <c r="E58" s="9" t="s">
        <v>27</v>
      </c>
      <c r="F58" s="10">
        <v>23.4</v>
      </c>
      <c r="G58" s="11">
        <v>6.36</v>
      </c>
      <c r="H58" s="9">
        <v>524454</v>
      </c>
      <c r="I58" s="9">
        <v>1958167</v>
      </c>
      <c r="J58" s="13"/>
    </row>
    <row r="59" spans="1:11" x14ac:dyDescent="0.35">
      <c r="A59" s="19" t="s">
        <v>23</v>
      </c>
      <c r="B59" s="20">
        <v>2556</v>
      </c>
      <c r="C59" s="14">
        <v>1</v>
      </c>
      <c r="D59" s="14" t="s">
        <v>17</v>
      </c>
      <c r="E59" s="9" t="s">
        <v>27</v>
      </c>
      <c r="F59" s="15">
        <v>29</v>
      </c>
      <c r="G59" s="16">
        <v>10</v>
      </c>
      <c r="H59" s="14">
        <v>561930</v>
      </c>
      <c r="I59" s="14">
        <v>2078817</v>
      </c>
      <c r="J59" s="17"/>
      <c r="K59" s="1">
        <v>7</v>
      </c>
    </row>
    <row r="60" spans="1:11" x14ac:dyDescent="0.35">
      <c r="A60" s="20"/>
      <c r="B60" s="20"/>
      <c r="C60" s="9">
        <v>2</v>
      </c>
      <c r="D60" s="9" t="s">
        <v>17</v>
      </c>
      <c r="E60" s="9" t="s">
        <v>27</v>
      </c>
      <c r="F60" s="10">
        <v>34</v>
      </c>
      <c r="G60" s="11">
        <v>5</v>
      </c>
      <c r="H60" s="9">
        <v>561953</v>
      </c>
      <c r="I60" s="9">
        <v>2078803</v>
      </c>
      <c r="J60" s="13" t="s">
        <v>24</v>
      </c>
    </row>
    <row r="61" spans="1:11" x14ac:dyDescent="0.35">
      <c r="A61" s="20"/>
      <c r="B61" s="20"/>
      <c r="C61" s="9">
        <v>3</v>
      </c>
      <c r="D61" s="9" t="s">
        <v>17</v>
      </c>
      <c r="E61" s="9" t="s">
        <v>27</v>
      </c>
      <c r="F61" s="10">
        <v>37</v>
      </c>
      <c r="G61" s="11">
        <v>11</v>
      </c>
      <c r="H61" s="9">
        <v>561968</v>
      </c>
      <c r="I61" s="9">
        <v>2078805</v>
      </c>
      <c r="J61" s="13"/>
    </row>
    <row r="62" spans="1:11" x14ac:dyDescent="0.35">
      <c r="A62" s="20"/>
      <c r="B62" s="20"/>
      <c r="C62" s="9">
        <v>4</v>
      </c>
      <c r="D62" s="9" t="s">
        <v>17</v>
      </c>
      <c r="E62" s="9" t="s">
        <v>27</v>
      </c>
      <c r="F62" s="10">
        <v>60</v>
      </c>
      <c r="G62" s="11">
        <v>16</v>
      </c>
      <c r="H62" s="9">
        <v>561993</v>
      </c>
      <c r="I62" s="9">
        <v>2078807</v>
      </c>
      <c r="J62" s="13"/>
    </row>
    <row r="63" spans="1:11" x14ac:dyDescent="0.35">
      <c r="A63" s="20"/>
      <c r="B63" s="20"/>
      <c r="C63" s="9">
        <v>5</v>
      </c>
      <c r="D63" s="9" t="s">
        <v>17</v>
      </c>
      <c r="E63" s="9" t="s">
        <v>27</v>
      </c>
      <c r="F63" s="10">
        <v>57</v>
      </c>
      <c r="G63" s="11">
        <v>15</v>
      </c>
      <c r="H63" s="9">
        <v>562004</v>
      </c>
      <c r="I63" s="9">
        <v>2078826</v>
      </c>
      <c r="J63" s="13"/>
    </row>
    <row r="64" spans="1:11" x14ac:dyDescent="0.35">
      <c r="A64" s="20"/>
      <c r="B64" s="20"/>
      <c r="C64" s="9">
        <v>6</v>
      </c>
      <c r="D64" s="9" t="s">
        <v>17</v>
      </c>
      <c r="E64" s="9" t="s">
        <v>27</v>
      </c>
      <c r="F64" s="10">
        <v>44</v>
      </c>
      <c r="G64" s="11">
        <v>8</v>
      </c>
      <c r="H64" s="9">
        <v>561992</v>
      </c>
      <c r="I64" s="9">
        <v>2078824</v>
      </c>
      <c r="J64" s="13" t="s">
        <v>24</v>
      </c>
    </row>
    <row r="65" spans="1:11" x14ac:dyDescent="0.35">
      <c r="A65" s="20"/>
      <c r="B65" s="20"/>
      <c r="C65" s="9">
        <v>7</v>
      </c>
      <c r="D65" s="9" t="s">
        <v>17</v>
      </c>
      <c r="E65" s="9" t="s">
        <v>27</v>
      </c>
      <c r="F65" s="10">
        <v>57</v>
      </c>
      <c r="G65" s="11">
        <v>16</v>
      </c>
      <c r="H65" s="9">
        <v>561974</v>
      </c>
      <c r="I65" s="9">
        <v>2078823</v>
      </c>
      <c r="J65" s="13"/>
    </row>
    <row r="66" spans="1:11" x14ac:dyDescent="0.35">
      <c r="A66" s="20"/>
      <c r="B66" s="20"/>
      <c r="C66" s="9">
        <v>8</v>
      </c>
      <c r="D66" s="9" t="s">
        <v>17</v>
      </c>
      <c r="E66" s="9" t="s">
        <v>27</v>
      </c>
      <c r="F66" s="10">
        <v>57</v>
      </c>
      <c r="G66" s="11">
        <v>15</v>
      </c>
      <c r="H66" s="9">
        <v>561982</v>
      </c>
      <c r="I66" s="9">
        <v>2078827</v>
      </c>
      <c r="J66" s="13"/>
    </row>
    <row r="67" spans="1:11" x14ac:dyDescent="0.35">
      <c r="A67" s="21"/>
      <c r="B67" s="21"/>
      <c r="C67" s="9">
        <v>9</v>
      </c>
      <c r="D67" s="9" t="s">
        <v>17</v>
      </c>
      <c r="E67" s="9" t="s">
        <v>27</v>
      </c>
      <c r="F67" s="10">
        <v>56</v>
      </c>
      <c r="G67" s="11">
        <v>14</v>
      </c>
      <c r="H67" s="9">
        <v>561967</v>
      </c>
      <c r="I67" s="9">
        <v>2078822</v>
      </c>
      <c r="J67" s="13"/>
    </row>
    <row r="68" spans="1:11" ht="21" customHeight="1" x14ac:dyDescent="0.35">
      <c r="A68" s="22" t="s">
        <v>25</v>
      </c>
      <c r="B68" s="19">
        <v>2556</v>
      </c>
      <c r="C68" s="9">
        <v>1</v>
      </c>
      <c r="D68" s="9" t="s">
        <v>17</v>
      </c>
      <c r="E68" s="9" t="s">
        <v>27</v>
      </c>
      <c r="F68" s="10">
        <v>42</v>
      </c>
      <c r="G68" s="11">
        <v>14</v>
      </c>
      <c r="H68" s="9">
        <v>576257</v>
      </c>
      <c r="I68" s="9">
        <v>2210522</v>
      </c>
      <c r="J68" s="13"/>
      <c r="K68" s="1">
        <v>8</v>
      </c>
    </row>
    <row r="69" spans="1:11" x14ac:dyDescent="0.35">
      <c r="A69" s="23"/>
      <c r="B69" s="20"/>
      <c r="C69" s="9">
        <v>2</v>
      </c>
      <c r="D69" s="9" t="s">
        <v>17</v>
      </c>
      <c r="E69" s="9" t="s">
        <v>27</v>
      </c>
      <c r="F69" s="10">
        <v>30</v>
      </c>
      <c r="G69" s="11">
        <v>12</v>
      </c>
      <c r="H69" s="9">
        <v>576256</v>
      </c>
      <c r="I69" s="9">
        <v>2210522</v>
      </c>
      <c r="J69" s="13"/>
    </row>
    <row r="70" spans="1:11" x14ac:dyDescent="0.35">
      <c r="A70" s="23"/>
      <c r="B70" s="20"/>
      <c r="C70" s="9">
        <v>3</v>
      </c>
      <c r="D70" s="9" t="s">
        <v>17</v>
      </c>
      <c r="E70" s="9" t="s">
        <v>27</v>
      </c>
      <c r="F70" s="10">
        <v>34</v>
      </c>
      <c r="G70" s="11">
        <v>13</v>
      </c>
      <c r="H70" s="9">
        <v>576258</v>
      </c>
      <c r="I70" s="9">
        <v>2210514</v>
      </c>
      <c r="J70" s="13"/>
    </row>
    <row r="71" spans="1:11" x14ac:dyDescent="0.35">
      <c r="A71" s="23"/>
      <c r="B71" s="20"/>
      <c r="C71" s="9">
        <v>4</v>
      </c>
      <c r="D71" s="9" t="s">
        <v>17</v>
      </c>
      <c r="E71" s="9" t="s">
        <v>27</v>
      </c>
      <c r="F71" s="10">
        <v>46</v>
      </c>
      <c r="G71" s="11">
        <v>14</v>
      </c>
      <c r="H71" s="9">
        <v>576255</v>
      </c>
      <c r="I71" s="9">
        <v>2210515</v>
      </c>
      <c r="J71" s="13"/>
    </row>
    <row r="72" spans="1:11" x14ac:dyDescent="0.35">
      <c r="A72" s="23"/>
      <c r="B72" s="20"/>
      <c r="C72" s="9">
        <v>5</v>
      </c>
      <c r="D72" s="9" t="s">
        <v>17</v>
      </c>
      <c r="E72" s="9" t="s">
        <v>27</v>
      </c>
      <c r="F72" s="10">
        <v>44</v>
      </c>
      <c r="G72" s="11">
        <v>14.5</v>
      </c>
      <c r="H72" s="9">
        <v>576258</v>
      </c>
      <c r="I72" s="9">
        <v>2210517</v>
      </c>
      <c r="J72" s="13"/>
    </row>
    <row r="73" spans="1:11" x14ac:dyDescent="0.35">
      <c r="A73" s="23"/>
      <c r="B73" s="20"/>
      <c r="C73" s="9">
        <v>6</v>
      </c>
      <c r="D73" s="9" t="s">
        <v>17</v>
      </c>
      <c r="E73" s="9" t="s">
        <v>27</v>
      </c>
      <c r="F73" s="10">
        <v>17</v>
      </c>
      <c r="G73" s="11">
        <v>9</v>
      </c>
      <c r="H73" s="9">
        <v>576261</v>
      </c>
      <c r="I73" s="9">
        <v>2210520</v>
      </c>
      <c r="J73" s="13"/>
    </row>
    <row r="74" spans="1:11" x14ac:dyDescent="0.35">
      <c r="A74" s="23"/>
      <c r="B74" s="20"/>
      <c r="C74" s="9">
        <v>7</v>
      </c>
      <c r="D74" s="9" t="s">
        <v>17</v>
      </c>
      <c r="E74" s="9" t="s">
        <v>27</v>
      </c>
      <c r="F74" s="10">
        <v>16</v>
      </c>
      <c r="G74" s="11">
        <v>8.5</v>
      </c>
      <c r="H74" s="9">
        <v>576263</v>
      </c>
      <c r="I74" s="9">
        <v>2210522</v>
      </c>
      <c r="J74" s="13"/>
    </row>
    <row r="75" spans="1:11" x14ac:dyDescent="0.35">
      <c r="A75" s="23"/>
      <c r="B75" s="20"/>
      <c r="C75" s="9">
        <v>8</v>
      </c>
      <c r="D75" s="9" t="s">
        <v>17</v>
      </c>
      <c r="E75" s="9" t="s">
        <v>27</v>
      </c>
      <c r="F75" s="10">
        <v>42</v>
      </c>
      <c r="G75" s="11">
        <v>13.5</v>
      </c>
      <c r="H75" s="9">
        <v>576264</v>
      </c>
      <c r="I75" s="9">
        <v>2210522</v>
      </c>
      <c r="J75" s="13"/>
    </row>
    <row r="76" spans="1:11" x14ac:dyDescent="0.35">
      <c r="A76" s="24"/>
      <c r="B76" s="21"/>
      <c r="C76" s="9">
        <v>9</v>
      </c>
      <c r="D76" s="9" t="s">
        <v>17</v>
      </c>
      <c r="E76" s="9" t="s">
        <v>27</v>
      </c>
      <c r="F76" s="10">
        <v>20</v>
      </c>
      <c r="G76" s="11">
        <v>10.050000000000001</v>
      </c>
      <c r="H76" s="9">
        <v>576265</v>
      </c>
      <c r="I76" s="9">
        <v>2210523</v>
      </c>
      <c r="J76" s="13"/>
    </row>
    <row r="77" spans="1:11" x14ac:dyDescent="0.35">
      <c r="A77" s="25" t="s">
        <v>26</v>
      </c>
      <c r="B77" s="26"/>
      <c r="C77" s="26"/>
      <c r="D77" s="26"/>
      <c r="E77" s="27"/>
      <c r="F77" s="10">
        <f>AVERAGE(F5:F76)</f>
        <v>26.964583333333337</v>
      </c>
      <c r="G77" s="10">
        <f>AVERAGE(G5:G76)</f>
        <v>8.191805555555554</v>
      </c>
      <c r="H77" s="9"/>
      <c r="I77" s="9"/>
      <c r="J77" s="9"/>
    </row>
  </sheetData>
  <mergeCells count="24">
    <mergeCell ref="A1:J1"/>
    <mergeCell ref="A2:J2"/>
    <mergeCell ref="A3:A4"/>
    <mergeCell ref="B3:B4"/>
    <mergeCell ref="D3:D4"/>
    <mergeCell ref="E3:E4"/>
    <mergeCell ref="H3:I3"/>
    <mergeCell ref="A5:A13"/>
    <mergeCell ref="B5:B13"/>
    <mergeCell ref="A14:A22"/>
    <mergeCell ref="B14:B22"/>
    <mergeCell ref="A23:A31"/>
    <mergeCell ref="B23:B31"/>
    <mergeCell ref="A32:A40"/>
    <mergeCell ref="B32:B40"/>
    <mergeCell ref="A41:A49"/>
    <mergeCell ref="B41:B49"/>
    <mergeCell ref="A50:A58"/>
    <mergeCell ref="B50:B58"/>
    <mergeCell ref="A59:A67"/>
    <mergeCell ref="B59:B67"/>
    <mergeCell ref="A68:A76"/>
    <mergeCell ref="B68:B76"/>
    <mergeCell ref="A77:E77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opLeftCell="A2" zoomScale="90" zoomScaleNormal="90" workbookViewId="0">
      <selection activeCell="E5" sqref="E5:E13"/>
    </sheetView>
  </sheetViews>
  <sheetFormatPr defaultColWidth="9" defaultRowHeight="21" x14ac:dyDescent="0.35"/>
  <cols>
    <col min="1" max="1" width="25" style="1" customWidth="1"/>
    <col min="2" max="2" width="8.75" style="1" customWidth="1"/>
    <col min="3" max="3" width="7.75" style="1" customWidth="1"/>
    <col min="4" max="4" width="26.75" style="1" customWidth="1"/>
    <col min="5" max="5" width="19.625" style="1" customWidth="1"/>
    <col min="6" max="6" width="11.5" style="1" customWidth="1"/>
    <col min="7" max="7" width="11.5" style="18" customWidth="1"/>
    <col min="8" max="9" width="11.5" style="1" customWidth="1"/>
    <col min="10" max="10" width="9.5" style="1" customWidth="1"/>
    <col min="11" max="16384" width="9" style="1"/>
  </cols>
  <sheetData>
    <row r="1" spans="1:1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30" t="s">
        <v>2</v>
      </c>
      <c r="B3" s="30" t="s">
        <v>3</v>
      </c>
      <c r="C3" s="2" t="s">
        <v>4</v>
      </c>
      <c r="D3" s="30" t="s">
        <v>5</v>
      </c>
      <c r="E3" s="30" t="s">
        <v>6</v>
      </c>
      <c r="F3" s="2" t="s">
        <v>7</v>
      </c>
      <c r="G3" s="3" t="s">
        <v>8</v>
      </c>
      <c r="H3" s="25" t="s">
        <v>9</v>
      </c>
      <c r="I3" s="27"/>
      <c r="J3" s="4" t="s">
        <v>10</v>
      </c>
    </row>
    <row r="4" spans="1:11" x14ac:dyDescent="0.35">
      <c r="A4" s="31"/>
      <c r="B4" s="31"/>
      <c r="C4" s="5" t="s">
        <v>11</v>
      </c>
      <c r="D4" s="31"/>
      <c r="E4" s="31"/>
      <c r="F4" s="5" t="s">
        <v>12</v>
      </c>
      <c r="G4" s="6" t="s">
        <v>13</v>
      </c>
      <c r="H4" s="7" t="s">
        <v>14</v>
      </c>
      <c r="I4" s="7" t="s">
        <v>15</v>
      </c>
      <c r="J4" s="8"/>
    </row>
    <row r="5" spans="1:11" x14ac:dyDescent="0.35">
      <c r="A5" s="19" t="s">
        <v>16</v>
      </c>
      <c r="B5" s="19">
        <v>2556</v>
      </c>
      <c r="C5" s="9">
        <v>1</v>
      </c>
      <c r="D5" s="9" t="s">
        <v>17</v>
      </c>
      <c r="E5" s="9" t="s">
        <v>27</v>
      </c>
      <c r="F5" s="10">
        <v>9</v>
      </c>
      <c r="G5" s="11">
        <v>1.82</v>
      </c>
      <c r="H5" s="12">
        <v>558774</v>
      </c>
      <c r="I5" s="9">
        <v>2041737</v>
      </c>
      <c r="J5" s="13"/>
      <c r="K5" s="1">
        <v>1</v>
      </c>
    </row>
    <row r="6" spans="1:11" x14ac:dyDescent="0.35">
      <c r="A6" s="20"/>
      <c r="B6" s="20"/>
      <c r="C6" s="9">
        <v>2</v>
      </c>
      <c r="D6" s="9" t="s">
        <v>17</v>
      </c>
      <c r="E6" s="9" t="s">
        <v>27</v>
      </c>
      <c r="F6" s="10">
        <v>10</v>
      </c>
      <c r="G6" s="11">
        <v>2.7</v>
      </c>
      <c r="H6" s="12">
        <v>558788</v>
      </c>
      <c r="I6" s="9">
        <v>204758</v>
      </c>
      <c r="J6" s="13"/>
    </row>
    <row r="7" spans="1:11" x14ac:dyDescent="0.35">
      <c r="A7" s="20"/>
      <c r="B7" s="20"/>
      <c r="C7" s="9">
        <v>3</v>
      </c>
      <c r="D7" s="9" t="s">
        <v>17</v>
      </c>
      <c r="E7" s="9" t="s">
        <v>27</v>
      </c>
      <c r="F7" s="10">
        <v>10</v>
      </c>
      <c r="G7" s="11">
        <v>2.4</v>
      </c>
      <c r="H7" s="12">
        <v>558800</v>
      </c>
      <c r="I7" s="9">
        <v>2041765</v>
      </c>
      <c r="J7" s="13"/>
    </row>
    <row r="8" spans="1:11" x14ac:dyDescent="0.35">
      <c r="A8" s="20"/>
      <c r="B8" s="20"/>
      <c r="C8" s="9">
        <v>4</v>
      </c>
      <c r="D8" s="9" t="s">
        <v>17</v>
      </c>
      <c r="E8" s="9" t="s">
        <v>27</v>
      </c>
      <c r="F8" s="10">
        <v>8</v>
      </c>
      <c r="G8" s="11">
        <v>2.5</v>
      </c>
      <c r="H8" s="12">
        <v>558803</v>
      </c>
      <c r="I8" s="9">
        <v>2041784</v>
      </c>
      <c r="J8" s="13"/>
    </row>
    <row r="9" spans="1:11" x14ac:dyDescent="0.35">
      <c r="A9" s="20"/>
      <c r="B9" s="20"/>
      <c r="C9" s="9">
        <v>5</v>
      </c>
      <c r="D9" s="9" t="s">
        <v>17</v>
      </c>
      <c r="E9" s="9" t="s">
        <v>27</v>
      </c>
      <c r="F9" s="10">
        <v>41</v>
      </c>
      <c r="G9" s="11">
        <v>10.8</v>
      </c>
      <c r="H9" s="12">
        <v>558818</v>
      </c>
      <c r="I9" s="9">
        <v>2041802</v>
      </c>
      <c r="J9" s="13"/>
    </row>
    <row r="10" spans="1:11" x14ac:dyDescent="0.35">
      <c r="A10" s="20"/>
      <c r="B10" s="20"/>
      <c r="C10" s="9">
        <v>6</v>
      </c>
      <c r="D10" s="9" t="s">
        <v>17</v>
      </c>
      <c r="E10" s="9" t="s">
        <v>27</v>
      </c>
      <c r="F10" s="10">
        <v>53</v>
      </c>
      <c r="G10" s="11">
        <v>11.4</v>
      </c>
      <c r="H10" s="12">
        <v>558825</v>
      </c>
      <c r="I10" s="9">
        <v>2041808</v>
      </c>
      <c r="J10" s="13"/>
    </row>
    <row r="11" spans="1:11" x14ac:dyDescent="0.35">
      <c r="A11" s="20"/>
      <c r="B11" s="20"/>
      <c r="C11" s="9">
        <v>7</v>
      </c>
      <c r="D11" s="9" t="s">
        <v>17</v>
      </c>
      <c r="E11" s="9" t="s">
        <v>27</v>
      </c>
      <c r="F11" s="10">
        <v>55</v>
      </c>
      <c r="G11" s="11">
        <v>11.2</v>
      </c>
      <c r="H11" s="12">
        <v>558845</v>
      </c>
      <c r="I11" s="9">
        <v>2041818</v>
      </c>
      <c r="J11" s="13"/>
    </row>
    <row r="12" spans="1:11" x14ac:dyDescent="0.35">
      <c r="A12" s="20"/>
      <c r="B12" s="20"/>
      <c r="C12" s="9">
        <v>8</v>
      </c>
      <c r="D12" s="9" t="s">
        <v>17</v>
      </c>
      <c r="E12" s="9" t="s">
        <v>27</v>
      </c>
      <c r="F12" s="10">
        <v>53</v>
      </c>
      <c r="G12" s="11">
        <v>11.8</v>
      </c>
      <c r="H12" s="12">
        <v>558865</v>
      </c>
      <c r="I12" s="9">
        <v>2041825</v>
      </c>
      <c r="J12" s="13"/>
    </row>
    <row r="13" spans="1:11" x14ac:dyDescent="0.35">
      <c r="A13" s="21"/>
      <c r="B13" s="21"/>
      <c r="C13" s="9">
        <v>9</v>
      </c>
      <c r="D13" s="9" t="s">
        <v>17</v>
      </c>
      <c r="E13" s="9" t="s">
        <v>27</v>
      </c>
      <c r="F13" s="10">
        <v>10</v>
      </c>
      <c r="G13" s="11">
        <v>1.5</v>
      </c>
      <c r="H13" s="12">
        <v>558902</v>
      </c>
      <c r="I13" s="9">
        <v>2041836</v>
      </c>
      <c r="J13" s="13"/>
    </row>
    <row r="14" spans="1:11" x14ac:dyDescent="0.35">
      <c r="A14" s="25" t="s">
        <v>26</v>
      </c>
      <c r="B14" s="26"/>
      <c r="C14" s="26"/>
      <c r="D14" s="26"/>
      <c r="E14" s="27"/>
      <c r="F14" s="10">
        <f>AVERAGE(F5:F13)</f>
        <v>27.666666666666668</v>
      </c>
      <c r="G14" s="10">
        <f>AVERAGE(G5:G13)</f>
        <v>6.2355555555555542</v>
      </c>
      <c r="H14" s="9"/>
      <c r="I14" s="9"/>
      <c r="J14" s="9"/>
    </row>
  </sheetData>
  <mergeCells count="10">
    <mergeCell ref="A14:E14"/>
    <mergeCell ref="A5:A13"/>
    <mergeCell ref="B5:B13"/>
    <mergeCell ref="A1:J1"/>
    <mergeCell ref="A2:J2"/>
    <mergeCell ref="A3:A4"/>
    <mergeCell ref="B3:B4"/>
    <mergeCell ref="D3:D4"/>
    <mergeCell ref="E3:E4"/>
    <mergeCell ref="H3:I3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workbookViewId="0">
      <selection activeCell="E5" sqref="E5:E13"/>
    </sheetView>
  </sheetViews>
  <sheetFormatPr defaultColWidth="9" defaultRowHeight="21" x14ac:dyDescent="0.35"/>
  <cols>
    <col min="1" max="1" width="25" style="1" customWidth="1"/>
    <col min="2" max="2" width="8.75" style="1" customWidth="1"/>
    <col min="3" max="3" width="7.75" style="1" customWidth="1"/>
    <col min="4" max="4" width="26.75" style="1" customWidth="1"/>
    <col min="5" max="5" width="19.625" style="1" customWidth="1"/>
    <col min="6" max="6" width="11.5" style="1" customWidth="1"/>
    <col min="7" max="7" width="11.5" style="18" customWidth="1"/>
    <col min="8" max="9" width="11.5" style="1" customWidth="1"/>
    <col min="10" max="10" width="9.5" style="1" customWidth="1"/>
    <col min="11" max="16384" width="9" style="1"/>
  </cols>
  <sheetData>
    <row r="1" spans="1:1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30" t="s">
        <v>2</v>
      </c>
      <c r="B3" s="30" t="s">
        <v>3</v>
      </c>
      <c r="C3" s="2" t="s">
        <v>4</v>
      </c>
      <c r="D3" s="30" t="s">
        <v>5</v>
      </c>
      <c r="E3" s="30" t="s">
        <v>6</v>
      </c>
      <c r="F3" s="2" t="s">
        <v>7</v>
      </c>
      <c r="G3" s="3" t="s">
        <v>8</v>
      </c>
      <c r="H3" s="25" t="s">
        <v>9</v>
      </c>
      <c r="I3" s="27"/>
      <c r="J3" s="4" t="s">
        <v>10</v>
      </c>
    </row>
    <row r="4" spans="1:11" x14ac:dyDescent="0.35">
      <c r="A4" s="31"/>
      <c r="B4" s="31"/>
      <c r="C4" s="5" t="s">
        <v>11</v>
      </c>
      <c r="D4" s="31"/>
      <c r="E4" s="31"/>
      <c r="F4" s="5" t="s">
        <v>12</v>
      </c>
      <c r="G4" s="6" t="s">
        <v>13</v>
      </c>
      <c r="H4" s="7" t="s">
        <v>14</v>
      </c>
      <c r="I4" s="7" t="s">
        <v>15</v>
      </c>
      <c r="J4" s="8"/>
    </row>
    <row r="5" spans="1:11" x14ac:dyDescent="0.35">
      <c r="A5" s="19" t="s">
        <v>18</v>
      </c>
      <c r="B5" s="19">
        <v>2556</v>
      </c>
      <c r="C5" s="9">
        <v>1</v>
      </c>
      <c r="D5" s="9" t="s">
        <v>17</v>
      </c>
      <c r="E5" s="9" t="s">
        <v>27</v>
      </c>
      <c r="F5" s="10">
        <v>17.02</v>
      </c>
      <c r="G5" s="11">
        <v>4.45</v>
      </c>
      <c r="H5" s="9">
        <v>536688</v>
      </c>
      <c r="I5" s="9">
        <v>1937975</v>
      </c>
      <c r="J5" s="13"/>
      <c r="K5" s="1">
        <v>2</v>
      </c>
    </row>
    <row r="6" spans="1:11" x14ac:dyDescent="0.35">
      <c r="A6" s="20"/>
      <c r="B6" s="20"/>
      <c r="C6" s="9">
        <v>2</v>
      </c>
      <c r="D6" s="9" t="s">
        <v>17</v>
      </c>
      <c r="E6" s="9" t="s">
        <v>27</v>
      </c>
      <c r="F6" s="10">
        <v>14.41</v>
      </c>
      <c r="G6" s="11">
        <v>5.34</v>
      </c>
      <c r="H6" s="9">
        <v>536690</v>
      </c>
      <c r="I6" s="9">
        <v>1937974</v>
      </c>
      <c r="J6" s="13"/>
    </row>
    <row r="7" spans="1:11" x14ac:dyDescent="0.35">
      <c r="A7" s="20"/>
      <c r="B7" s="20"/>
      <c r="C7" s="9">
        <v>3</v>
      </c>
      <c r="D7" s="9" t="s">
        <v>17</v>
      </c>
      <c r="E7" s="9" t="s">
        <v>27</v>
      </c>
      <c r="F7" s="10">
        <v>16.03</v>
      </c>
      <c r="G7" s="11">
        <v>4.21</v>
      </c>
      <c r="H7" s="9">
        <v>536693</v>
      </c>
      <c r="I7" s="9">
        <v>1937973</v>
      </c>
      <c r="J7" s="13"/>
    </row>
    <row r="8" spans="1:11" x14ac:dyDescent="0.35">
      <c r="A8" s="20"/>
      <c r="B8" s="20"/>
      <c r="C8" s="9">
        <v>4</v>
      </c>
      <c r="D8" s="9" t="s">
        <v>17</v>
      </c>
      <c r="E8" s="9" t="s">
        <v>27</v>
      </c>
      <c r="F8" s="10">
        <v>19.12</v>
      </c>
      <c r="G8" s="11">
        <v>3.68</v>
      </c>
      <c r="H8" s="9">
        <v>536696</v>
      </c>
      <c r="I8" s="9">
        <v>1937977</v>
      </c>
      <c r="J8" s="13"/>
    </row>
    <row r="9" spans="1:11" x14ac:dyDescent="0.35">
      <c r="A9" s="20"/>
      <c r="B9" s="20"/>
      <c r="C9" s="9">
        <v>5</v>
      </c>
      <c r="D9" s="9" t="s">
        <v>17</v>
      </c>
      <c r="E9" s="9" t="s">
        <v>27</v>
      </c>
      <c r="F9" s="10">
        <v>17.98</v>
      </c>
      <c r="G9" s="11">
        <v>5.64</v>
      </c>
      <c r="H9" s="9">
        <v>536698</v>
      </c>
      <c r="I9" s="9">
        <v>1937929</v>
      </c>
      <c r="J9" s="13"/>
    </row>
    <row r="10" spans="1:11" x14ac:dyDescent="0.35">
      <c r="A10" s="20"/>
      <c r="B10" s="20"/>
      <c r="C10" s="9">
        <v>6</v>
      </c>
      <c r="D10" s="9" t="s">
        <v>17</v>
      </c>
      <c r="E10" s="9" t="s">
        <v>27</v>
      </c>
      <c r="F10" s="10">
        <v>18.329999999999998</v>
      </c>
      <c r="G10" s="11">
        <v>3.91</v>
      </c>
      <c r="H10" s="9">
        <v>536698</v>
      </c>
      <c r="I10" s="9">
        <v>1937928</v>
      </c>
      <c r="J10" s="13"/>
    </row>
    <row r="11" spans="1:11" x14ac:dyDescent="0.35">
      <c r="A11" s="20"/>
      <c r="B11" s="20"/>
      <c r="C11" s="9">
        <v>7</v>
      </c>
      <c r="D11" s="9" t="s">
        <v>17</v>
      </c>
      <c r="E11" s="9" t="s">
        <v>27</v>
      </c>
      <c r="F11" s="10">
        <v>20.149999999999999</v>
      </c>
      <c r="G11" s="11">
        <v>4.87</v>
      </c>
      <c r="H11" s="9">
        <v>536697</v>
      </c>
      <c r="I11" s="9">
        <v>1937928</v>
      </c>
      <c r="J11" s="13"/>
    </row>
    <row r="12" spans="1:11" x14ac:dyDescent="0.35">
      <c r="A12" s="20"/>
      <c r="B12" s="20"/>
      <c r="C12" s="9">
        <v>8</v>
      </c>
      <c r="D12" s="9" t="s">
        <v>17</v>
      </c>
      <c r="E12" s="9" t="s">
        <v>27</v>
      </c>
      <c r="F12" s="10">
        <v>26.04</v>
      </c>
      <c r="G12" s="11">
        <v>4.88</v>
      </c>
      <c r="H12" s="9">
        <v>536692</v>
      </c>
      <c r="I12" s="9">
        <v>1937928</v>
      </c>
      <c r="J12" s="13"/>
    </row>
    <row r="13" spans="1:11" x14ac:dyDescent="0.35">
      <c r="A13" s="21"/>
      <c r="B13" s="21"/>
      <c r="C13" s="9">
        <v>9</v>
      </c>
      <c r="D13" s="9" t="s">
        <v>17</v>
      </c>
      <c r="E13" s="9" t="s">
        <v>27</v>
      </c>
      <c r="F13" s="10">
        <v>24.78</v>
      </c>
      <c r="G13" s="11">
        <v>5.53</v>
      </c>
      <c r="H13" s="9">
        <v>536685</v>
      </c>
      <c r="I13" s="9">
        <v>1937927</v>
      </c>
      <c r="J13" s="13"/>
    </row>
    <row r="14" spans="1:11" x14ac:dyDescent="0.35">
      <c r="A14" s="25" t="s">
        <v>26</v>
      </c>
      <c r="B14" s="26"/>
      <c r="C14" s="26"/>
      <c r="D14" s="26"/>
      <c r="E14" s="27"/>
      <c r="F14" s="10">
        <f>AVERAGE(F5:F13)</f>
        <v>19.317777777777778</v>
      </c>
      <c r="G14" s="10">
        <f>AVERAGE(G5:G13)</f>
        <v>4.7233333333333336</v>
      </c>
      <c r="H14" s="9"/>
      <c r="I14" s="9"/>
      <c r="J14" s="9"/>
    </row>
  </sheetData>
  <mergeCells count="10">
    <mergeCell ref="A14:E14"/>
    <mergeCell ref="A5:A13"/>
    <mergeCell ref="B5:B13"/>
    <mergeCell ref="A1:J1"/>
    <mergeCell ref="A2:J2"/>
    <mergeCell ref="A3:A4"/>
    <mergeCell ref="B3:B4"/>
    <mergeCell ref="D3:D4"/>
    <mergeCell ref="E3:E4"/>
    <mergeCell ref="H3:I3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workbookViewId="0">
      <selection activeCell="E5" sqref="E5:E13"/>
    </sheetView>
  </sheetViews>
  <sheetFormatPr defaultColWidth="9" defaultRowHeight="21" x14ac:dyDescent="0.35"/>
  <cols>
    <col min="1" max="1" width="25" style="1" customWidth="1"/>
    <col min="2" max="2" width="8.75" style="1" customWidth="1"/>
    <col min="3" max="3" width="7.75" style="1" customWidth="1"/>
    <col min="4" max="4" width="26.75" style="1" customWidth="1"/>
    <col min="5" max="5" width="19.625" style="1" customWidth="1"/>
    <col min="6" max="6" width="11.5" style="1" customWidth="1"/>
    <col min="7" max="7" width="11.5" style="18" customWidth="1"/>
    <col min="8" max="9" width="11.5" style="1" customWidth="1"/>
    <col min="10" max="10" width="9.5" style="1" customWidth="1"/>
    <col min="11" max="16384" width="9" style="1"/>
  </cols>
  <sheetData>
    <row r="1" spans="1:1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30" t="s">
        <v>2</v>
      </c>
      <c r="B3" s="30" t="s">
        <v>3</v>
      </c>
      <c r="C3" s="2" t="s">
        <v>4</v>
      </c>
      <c r="D3" s="30" t="s">
        <v>5</v>
      </c>
      <c r="E3" s="30" t="s">
        <v>6</v>
      </c>
      <c r="F3" s="2" t="s">
        <v>7</v>
      </c>
      <c r="G3" s="3" t="s">
        <v>8</v>
      </c>
      <c r="H3" s="25" t="s">
        <v>9</v>
      </c>
      <c r="I3" s="27"/>
      <c r="J3" s="4" t="s">
        <v>10</v>
      </c>
    </row>
    <row r="4" spans="1:11" x14ac:dyDescent="0.35">
      <c r="A4" s="31"/>
      <c r="B4" s="31"/>
      <c r="C4" s="5" t="s">
        <v>11</v>
      </c>
      <c r="D4" s="31"/>
      <c r="E4" s="31"/>
      <c r="F4" s="5" t="s">
        <v>12</v>
      </c>
      <c r="G4" s="6" t="s">
        <v>13</v>
      </c>
      <c r="H4" s="7" t="s">
        <v>14</v>
      </c>
      <c r="I4" s="7" t="s">
        <v>15</v>
      </c>
      <c r="J4" s="8"/>
    </row>
    <row r="5" spans="1:11" x14ac:dyDescent="0.35">
      <c r="A5" s="19" t="s">
        <v>19</v>
      </c>
      <c r="B5" s="19">
        <v>2556</v>
      </c>
      <c r="C5" s="9">
        <v>1</v>
      </c>
      <c r="D5" s="9" t="s">
        <v>17</v>
      </c>
      <c r="E5" s="9" t="s">
        <v>27</v>
      </c>
      <c r="F5" s="10">
        <v>23.25</v>
      </c>
      <c r="G5" s="11">
        <v>14</v>
      </c>
      <c r="H5" s="9">
        <v>526445</v>
      </c>
      <c r="I5" s="9">
        <v>2027777</v>
      </c>
      <c r="J5" s="13"/>
      <c r="K5" s="1">
        <v>3</v>
      </c>
    </row>
    <row r="6" spans="1:11" x14ac:dyDescent="0.35">
      <c r="A6" s="20"/>
      <c r="B6" s="20"/>
      <c r="C6" s="9">
        <v>2</v>
      </c>
      <c r="D6" s="9" t="s">
        <v>17</v>
      </c>
      <c r="E6" s="9" t="s">
        <v>27</v>
      </c>
      <c r="F6" s="10">
        <v>22.61</v>
      </c>
      <c r="G6" s="11">
        <v>13.5</v>
      </c>
      <c r="H6" s="9">
        <v>526448</v>
      </c>
      <c r="I6" s="9">
        <v>2027773</v>
      </c>
      <c r="J6" s="13"/>
    </row>
    <row r="7" spans="1:11" x14ac:dyDescent="0.35">
      <c r="A7" s="20"/>
      <c r="B7" s="20"/>
      <c r="C7" s="9">
        <v>3</v>
      </c>
      <c r="D7" s="9" t="s">
        <v>17</v>
      </c>
      <c r="E7" s="9" t="s">
        <v>27</v>
      </c>
      <c r="F7" s="10">
        <v>22.61</v>
      </c>
      <c r="G7" s="11">
        <v>15.3</v>
      </c>
      <c r="H7" s="9">
        <v>526448</v>
      </c>
      <c r="I7" s="9">
        <v>2027770</v>
      </c>
      <c r="J7" s="13"/>
    </row>
    <row r="8" spans="1:11" x14ac:dyDescent="0.35">
      <c r="A8" s="20"/>
      <c r="B8" s="20"/>
      <c r="C8" s="9">
        <v>4</v>
      </c>
      <c r="D8" s="9" t="s">
        <v>17</v>
      </c>
      <c r="E8" s="9" t="s">
        <v>27</v>
      </c>
      <c r="F8" s="10">
        <v>18.47</v>
      </c>
      <c r="G8" s="11">
        <v>15</v>
      </c>
      <c r="H8" s="9">
        <v>526449</v>
      </c>
      <c r="I8" s="9">
        <v>2027767</v>
      </c>
      <c r="J8" s="13"/>
    </row>
    <row r="9" spans="1:11" x14ac:dyDescent="0.35">
      <c r="A9" s="20"/>
      <c r="B9" s="20"/>
      <c r="C9" s="9">
        <v>5</v>
      </c>
      <c r="D9" s="9" t="s">
        <v>17</v>
      </c>
      <c r="E9" s="9" t="s">
        <v>27</v>
      </c>
      <c r="F9" s="10">
        <v>18.47</v>
      </c>
      <c r="G9" s="11">
        <v>15</v>
      </c>
      <c r="H9" s="9">
        <v>526453</v>
      </c>
      <c r="I9" s="9">
        <v>2027765</v>
      </c>
      <c r="J9" s="13"/>
    </row>
    <row r="10" spans="1:11" x14ac:dyDescent="0.35">
      <c r="A10" s="20"/>
      <c r="B10" s="20"/>
      <c r="C10" s="9">
        <v>6</v>
      </c>
      <c r="D10" s="9" t="s">
        <v>17</v>
      </c>
      <c r="E10" s="9" t="s">
        <v>27</v>
      </c>
      <c r="F10" s="10">
        <v>3.5</v>
      </c>
      <c r="G10" s="11">
        <v>2.5</v>
      </c>
      <c r="H10" s="9">
        <v>526455</v>
      </c>
      <c r="I10" s="9">
        <v>2027760</v>
      </c>
      <c r="J10" s="13"/>
    </row>
    <row r="11" spans="1:11" x14ac:dyDescent="0.35">
      <c r="A11" s="20"/>
      <c r="B11" s="20"/>
      <c r="C11" s="9">
        <v>7</v>
      </c>
      <c r="D11" s="9" t="s">
        <v>17</v>
      </c>
      <c r="E11" s="9" t="s">
        <v>27</v>
      </c>
      <c r="F11" s="10">
        <v>19.100000000000001</v>
      </c>
      <c r="G11" s="11">
        <v>15</v>
      </c>
      <c r="H11" s="9">
        <v>526454</v>
      </c>
      <c r="I11" s="9">
        <v>2027755</v>
      </c>
      <c r="J11" s="13"/>
    </row>
    <row r="12" spans="1:11" x14ac:dyDescent="0.35">
      <c r="A12" s="20"/>
      <c r="B12" s="20"/>
      <c r="C12" s="9">
        <v>8</v>
      </c>
      <c r="D12" s="9" t="s">
        <v>17</v>
      </c>
      <c r="E12" s="9" t="s">
        <v>27</v>
      </c>
      <c r="F12" s="10">
        <v>18.149999999999999</v>
      </c>
      <c r="G12" s="11">
        <v>14.5</v>
      </c>
      <c r="H12" s="9">
        <v>526547</v>
      </c>
      <c r="I12" s="9">
        <v>2027750</v>
      </c>
      <c r="J12" s="13"/>
    </row>
    <row r="13" spans="1:11" x14ac:dyDescent="0.35">
      <c r="A13" s="21"/>
      <c r="B13" s="21"/>
      <c r="C13" s="9">
        <v>9</v>
      </c>
      <c r="D13" s="9" t="s">
        <v>17</v>
      </c>
      <c r="E13" s="9" t="s">
        <v>27</v>
      </c>
      <c r="F13" s="10">
        <v>21.33</v>
      </c>
      <c r="G13" s="11">
        <v>15</v>
      </c>
      <c r="H13" s="9">
        <v>526458</v>
      </c>
      <c r="I13" s="9">
        <v>2027746</v>
      </c>
      <c r="J13" s="13"/>
    </row>
    <row r="14" spans="1:11" x14ac:dyDescent="0.35">
      <c r="A14" s="25" t="s">
        <v>26</v>
      </c>
      <c r="B14" s="26"/>
      <c r="C14" s="26"/>
      <c r="D14" s="26"/>
      <c r="E14" s="27"/>
      <c r="F14" s="10">
        <f>AVERAGE(F5:F13)</f>
        <v>18.61</v>
      </c>
      <c r="G14" s="10">
        <f>AVERAGE(G5:G13)</f>
        <v>13.31111111111111</v>
      </c>
      <c r="H14" s="9"/>
      <c r="I14" s="9"/>
      <c r="J14" s="9"/>
    </row>
  </sheetData>
  <mergeCells count="10">
    <mergeCell ref="A14:E14"/>
    <mergeCell ref="A5:A13"/>
    <mergeCell ref="B5:B13"/>
    <mergeCell ref="A1:J1"/>
    <mergeCell ref="A2:J2"/>
    <mergeCell ref="A3:A4"/>
    <mergeCell ref="B3:B4"/>
    <mergeCell ref="D3:D4"/>
    <mergeCell ref="E3:E4"/>
    <mergeCell ref="H3:I3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workbookViewId="0">
      <selection activeCell="E5" sqref="E5:E13"/>
    </sheetView>
  </sheetViews>
  <sheetFormatPr defaultColWidth="9" defaultRowHeight="21" x14ac:dyDescent="0.35"/>
  <cols>
    <col min="1" max="1" width="25" style="1" customWidth="1"/>
    <col min="2" max="2" width="8.75" style="1" customWidth="1"/>
    <col min="3" max="3" width="7.75" style="1" customWidth="1"/>
    <col min="4" max="4" width="26.75" style="1" customWidth="1"/>
    <col min="5" max="5" width="19.625" style="1" customWidth="1"/>
    <col min="6" max="6" width="11.5" style="1" customWidth="1"/>
    <col min="7" max="7" width="11.5" style="18" customWidth="1"/>
    <col min="8" max="9" width="11.5" style="1" customWidth="1"/>
    <col min="10" max="10" width="9.5" style="1" customWidth="1"/>
    <col min="11" max="16384" width="9" style="1"/>
  </cols>
  <sheetData>
    <row r="1" spans="1:1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30" t="s">
        <v>2</v>
      </c>
      <c r="B3" s="30" t="s">
        <v>3</v>
      </c>
      <c r="C3" s="2" t="s">
        <v>4</v>
      </c>
      <c r="D3" s="30" t="s">
        <v>5</v>
      </c>
      <c r="E3" s="30" t="s">
        <v>6</v>
      </c>
      <c r="F3" s="2" t="s">
        <v>7</v>
      </c>
      <c r="G3" s="3" t="s">
        <v>8</v>
      </c>
      <c r="H3" s="25" t="s">
        <v>9</v>
      </c>
      <c r="I3" s="27"/>
      <c r="J3" s="4" t="s">
        <v>10</v>
      </c>
    </row>
    <row r="4" spans="1:11" x14ac:dyDescent="0.35">
      <c r="A4" s="31"/>
      <c r="B4" s="31"/>
      <c r="C4" s="5" t="s">
        <v>11</v>
      </c>
      <c r="D4" s="31"/>
      <c r="E4" s="31"/>
      <c r="F4" s="5" t="s">
        <v>12</v>
      </c>
      <c r="G4" s="6" t="s">
        <v>13</v>
      </c>
      <c r="H4" s="7" t="s">
        <v>14</v>
      </c>
      <c r="I4" s="7" t="s">
        <v>15</v>
      </c>
      <c r="J4" s="8"/>
    </row>
    <row r="5" spans="1:11" x14ac:dyDescent="0.35">
      <c r="A5" s="19" t="s">
        <v>20</v>
      </c>
      <c r="B5" s="19">
        <v>2556</v>
      </c>
      <c r="C5" s="9">
        <v>1</v>
      </c>
      <c r="D5" s="9" t="s">
        <v>17</v>
      </c>
      <c r="E5" s="9" t="s">
        <v>27</v>
      </c>
      <c r="F5" s="10">
        <v>21</v>
      </c>
      <c r="G5" s="11">
        <v>4.3</v>
      </c>
      <c r="H5" s="9">
        <v>567704</v>
      </c>
      <c r="I5" s="9">
        <v>2045085</v>
      </c>
      <c r="J5" s="13"/>
      <c r="K5" s="1">
        <v>4</v>
      </c>
    </row>
    <row r="6" spans="1:11" x14ac:dyDescent="0.35">
      <c r="A6" s="20"/>
      <c r="B6" s="20"/>
      <c r="C6" s="9">
        <v>2</v>
      </c>
      <c r="D6" s="9" t="s">
        <v>17</v>
      </c>
      <c r="E6" s="9" t="s">
        <v>27</v>
      </c>
      <c r="F6" s="10">
        <v>3</v>
      </c>
      <c r="G6" s="11">
        <v>3</v>
      </c>
      <c r="H6" s="9">
        <v>567703</v>
      </c>
      <c r="I6" s="9">
        <v>2045085</v>
      </c>
      <c r="J6" s="13"/>
    </row>
    <row r="7" spans="1:11" x14ac:dyDescent="0.35">
      <c r="A7" s="20"/>
      <c r="B7" s="20"/>
      <c r="C7" s="9">
        <v>3</v>
      </c>
      <c r="D7" s="9" t="s">
        <v>17</v>
      </c>
      <c r="E7" s="9" t="s">
        <v>27</v>
      </c>
      <c r="F7" s="10">
        <v>22</v>
      </c>
      <c r="G7" s="11">
        <v>4.4000000000000004</v>
      </c>
      <c r="H7" s="9">
        <v>567705</v>
      </c>
      <c r="I7" s="9">
        <v>2045081</v>
      </c>
      <c r="J7" s="13"/>
    </row>
    <row r="8" spans="1:11" x14ac:dyDescent="0.35">
      <c r="A8" s="20"/>
      <c r="B8" s="20"/>
      <c r="C8" s="9">
        <v>4</v>
      </c>
      <c r="D8" s="9" t="s">
        <v>17</v>
      </c>
      <c r="E8" s="9" t="s">
        <v>27</v>
      </c>
      <c r="F8" s="10">
        <v>28</v>
      </c>
      <c r="G8" s="11">
        <v>5.8</v>
      </c>
      <c r="H8" s="9">
        <v>567707</v>
      </c>
      <c r="I8" s="9">
        <v>2045080</v>
      </c>
      <c r="J8" s="13"/>
    </row>
    <row r="9" spans="1:11" x14ac:dyDescent="0.35">
      <c r="A9" s="20"/>
      <c r="B9" s="20"/>
      <c r="C9" s="9">
        <v>5</v>
      </c>
      <c r="D9" s="9" t="s">
        <v>17</v>
      </c>
      <c r="E9" s="9" t="s">
        <v>27</v>
      </c>
      <c r="F9" s="10">
        <v>5</v>
      </c>
      <c r="G9" s="11">
        <v>1.3</v>
      </c>
      <c r="H9" s="9">
        <v>567707</v>
      </c>
      <c r="I9" s="9">
        <v>2085083</v>
      </c>
      <c r="J9" s="13"/>
    </row>
    <row r="10" spans="1:11" x14ac:dyDescent="0.35">
      <c r="A10" s="20"/>
      <c r="B10" s="20"/>
      <c r="C10" s="9">
        <v>6</v>
      </c>
      <c r="D10" s="9" t="s">
        <v>17</v>
      </c>
      <c r="E10" s="9" t="s">
        <v>27</v>
      </c>
      <c r="F10" s="10">
        <v>10</v>
      </c>
      <c r="G10" s="11">
        <v>3.3</v>
      </c>
      <c r="H10" s="9">
        <v>567707</v>
      </c>
      <c r="I10" s="9">
        <v>2045084</v>
      </c>
      <c r="J10" s="13"/>
    </row>
    <row r="11" spans="1:11" x14ac:dyDescent="0.35">
      <c r="A11" s="20"/>
      <c r="B11" s="20"/>
      <c r="C11" s="9">
        <v>7</v>
      </c>
      <c r="D11" s="9" t="s">
        <v>17</v>
      </c>
      <c r="E11" s="9" t="s">
        <v>27</v>
      </c>
      <c r="F11" s="10">
        <v>9</v>
      </c>
      <c r="G11" s="11">
        <v>3.5</v>
      </c>
      <c r="H11" s="9">
        <v>567711</v>
      </c>
      <c r="I11" s="9">
        <v>2045084</v>
      </c>
      <c r="J11" s="13"/>
    </row>
    <row r="12" spans="1:11" x14ac:dyDescent="0.35">
      <c r="A12" s="20"/>
      <c r="B12" s="20"/>
      <c r="C12" s="9">
        <v>8</v>
      </c>
      <c r="D12" s="9" t="s">
        <v>17</v>
      </c>
      <c r="E12" s="9" t="s">
        <v>27</v>
      </c>
      <c r="F12" s="10">
        <v>28</v>
      </c>
      <c r="G12" s="11">
        <v>6.7</v>
      </c>
      <c r="H12" s="9">
        <v>567712</v>
      </c>
      <c r="I12" s="9">
        <v>2045083</v>
      </c>
      <c r="J12" s="13"/>
    </row>
    <row r="13" spans="1:11" x14ac:dyDescent="0.35">
      <c r="A13" s="21"/>
      <c r="B13" s="21"/>
      <c r="C13" s="9">
        <v>9</v>
      </c>
      <c r="D13" s="9" t="s">
        <v>17</v>
      </c>
      <c r="E13" s="9" t="s">
        <v>27</v>
      </c>
      <c r="F13" s="10">
        <v>4</v>
      </c>
      <c r="G13" s="11">
        <v>7</v>
      </c>
      <c r="H13" s="9">
        <v>567713</v>
      </c>
      <c r="I13" s="9">
        <v>2045076</v>
      </c>
      <c r="J13" s="13"/>
    </row>
    <row r="14" spans="1:11" x14ac:dyDescent="0.35">
      <c r="A14" s="25" t="s">
        <v>26</v>
      </c>
      <c r="B14" s="26"/>
      <c r="C14" s="26"/>
      <c r="D14" s="26"/>
      <c r="E14" s="27"/>
      <c r="F14" s="10">
        <f>AVERAGE(F5:F13)</f>
        <v>14.444444444444445</v>
      </c>
      <c r="G14" s="10">
        <f>AVERAGE(G5:G13)</f>
        <v>4.3666666666666671</v>
      </c>
      <c r="H14" s="9"/>
      <c r="I14" s="9"/>
      <c r="J14" s="9"/>
    </row>
  </sheetData>
  <mergeCells count="10">
    <mergeCell ref="A14:E14"/>
    <mergeCell ref="A5:A13"/>
    <mergeCell ref="B5:B13"/>
    <mergeCell ref="A1:J1"/>
    <mergeCell ref="A2:J2"/>
    <mergeCell ref="A3:A4"/>
    <mergeCell ref="B3:B4"/>
    <mergeCell ref="D3:D4"/>
    <mergeCell ref="E3:E4"/>
    <mergeCell ref="H3:I3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workbookViewId="0">
      <selection activeCell="E5" sqref="E5:E13"/>
    </sheetView>
  </sheetViews>
  <sheetFormatPr defaultColWidth="9" defaultRowHeight="21" x14ac:dyDescent="0.35"/>
  <cols>
    <col min="1" max="1" width="25" style="1" customWidth="1"/>
    <col min="2" max="2" width="8.75" style="1" customWidth="1"/>
    <col min="3" max="3" width="7.75" style="1" customWidth="1"/>
    <col min="4" max="4" width="26.75" style="1" customWidth="1"/>
    <col min="5" max="5" width="19.625" style="1" customWidth="1"/>
    <col min="6" max="6" width="11.5" style="1" customWidth="1"/>
    <col min="7" max="7" width="11.5" style="18" customWidth="1"/>
    <col min="8" max="9" width="11.5" style="1" customWidth="1"/>
    <col min="10" max="10" width="9.5" style="1" customWidth="1"/>
    <col min="11" max="16384" width="9" style="1"/>
  </cols>
  <sheetData>
    <row r="1" spans="1:1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30" t="s">
        <v>2</v>
      </c>
      <c r="B3" s="30" t="s">
        <v>3</v>
      </c>
      <c r="C3" s="2" t="s">
        <v>4</v>
      </c>
      <c r="D3" s="30" t="s">
        <v>5</v>
      </c>
      <c r="E3" s="30" t="s">
        <v>6</v>
      </c>
      <c r="F3" s="2" t="s">
        <v>7</v>
      </c>
      <c r="G3" s="3" t="s">
        <v>8</v>
      </c>
      <c r="H3" s="25" t="s">
        <v>9</v>
      </c>
      <c r="I3" s="27"/>
      <c r="J3" s="4" t="s">
        <v>10</v>
      </c>
    </row>
    <row r="4" spans="1:11" x14ac:dyDescent="0.35">
      <c r="A4" s="31"/>
      <c r="B4" s="31"/>
      <c r="C4" s="5" t="s">
        <v>11</v>
      </c>
      <c r="D4" s="31"/>
      <c r="E4" s="31"/>
      <c r="F4" s="5" t="s">
        <v>12</v>
      </c>
      <c r="G4" s="6" t="s">
        <v>13</v>
      </c>
      <c r="H4" s="7" t="s">
        <v>14</v>
      </c>
      <c r="I4" s="7" t="s">
        <v>15</v>
      </c>
      <c r="J4" s="8"/>
    </row>
    <row r="5" spans="1:11" x14ac:dyDescent="0.35">
      <c r="A5" s="19" t="s">
        <v>21</v>
      </c>
      <c r="B5" s="20">
        <v>2556</v>
      </c>
      <c r="C5" s="14">
        <v>1</v>
      </c>
      <c r="D5" s="14" t="s">
        <v>17</v>
      </c>
      <c r="E5" s="14" t="s">
        <v>27</v>
      </c>
      <c r="F5" s="15">
        <v>36</v>
      </c>
      <c r="G5" s="16">
        <v>7.9</v>
      </c>
      <c r="H5" s="14">
        <v>580463</v>
      </c>
      <c r="I5" s="14">
        <v>2019764</v>
      </c>
      <c r="J5" s="17"/>
      <c r="K5" s="1">
        <v>5</v>
      </c>
    </row>
    <row r="6" spans="1:11" x14ac:dyDescent="0.35">
      <c r="A6" s="20"/>
      <c r="B6" s="20"/>
      <c r="C6" s="9">
        <v>2</v>
      </c>
      <c r="D6" s="9" t="s">
        <v>17</v>
      </c>
      <c r="E6" s="14" t="s">
        <v>27</v>
      </c>
      <c r="F6" s="10">
        <v>38</v>
      </c>
      <c r="G6" s="11">
        <v>8.7100000000000009</v>
      </c>
      <c r="H6" s="9">
        <v>580465</v>
      </c>
      <c r="I6" s="9">
        <v>2019764</v>
      </c>
      <c r="J6" s="13"/>
    </row>
    <row r="7" spans="1:11" x14ac:dyDescent="0.35">
      <c r="A7" s="20"/>
      <c r="B7" s="20"/>
      <c r="C7" s="9">
        <v>3</v>
      </c>
      <c r="D7" s="9" t="s">
        <v>17</v>
      </c>
      <c r="E7" s="14" t="s">
        <v>27</v>
      </c>
      <c r="F7" s="10">
        <v>38</v>
      </c>
      <c r="G7" s="11">
        <v>8.2100000000000009</v>
      </c>
      <c r="H7" s="9">
        <v>580468</v>
      </c>
      <c r="I7" s="9">
        <v>2019764</v>
      </c>
      <c r="J7" s="13"/>
    </row>
    <row r="8" spans="1:11" x14ac:dyDescent="0.35">
      <c r="A8" s="20"/>
      <c r="B8" s="20"/>
      <c r="C8" s="9">
        <v>4</v>
      </c>
      <c r="D8" s="9" t="s">
        <v>17</v>
      </c>
      <c r="E8" s="14" t="s">
        <v>27</v>
      </c>
      <c r="F8" s="10">
        <v>19</v>
      </c>
      <c r="G8" s="11">
        <v>6.8</v>
      </c>
      <c r="H8" s="9">
        <v>580474</v>
      </c>
      <c r="I8" s="9">
        <v>2019766</v>
      </c>
      <c r="J8" s="13"/>
    </row>
    <row r="9" spans="1:11" x14ac:dyDescent="0.35">
      <c r="A9" s="20"/>
      <c r="B9" s="20"/>
      <c r="C9" s="9">
        <v>5</v>
      </c>
      <c r="D9" s="9" t="s">
        <v>17</v>
      </c>
      <c r="E9" s="14" t="s">
        <v>27</v>
      </c>
      <c r="F9" s="10">
        <v>17</v>
      </c>
      <c r="G9" s="11">
        <v>4.38</v>
      </c>
      <c r="H9" s="9">
        <v>580468</v>
      </c>
      <c r="I9" s="9">
        <v>2019765</v>
      </c>
      <c r="J9" s="13"/>
    </row>
    <row r="10" spans="1:11" x14ac:dyDescent="0.35">
      <c r="A10" s="20"/>
      <c r="B10" s="20"/>
      <c r="C10" s="9">
        <v>6</v>
      </c>
      <c r="D10" s="9" t="s">
        <v>17</v>
      </c>
      <c r="E10" s="14" t="s">
        <v>27</v>
      </c>
      <c r="F10" s="10">
        <v>16</v>
      </c>
      <c r="G10" s="11">
        <v>3.91</v>
      </c>
      <c r="H10" s="9">
        <v>580481</v>
      </c>
      <c r="I10" s="9">
        <v>2019766</v>
      </c>
      <c r="J10" s="13"/>
    </row>
    <row r="11" spans="1:11" x14ac:dyDescent="0.35">
      <c r="A11" s="20"/>
      <c r="B11" s="20"/>
      <c r="C11" s="9">
        <v>7</v>
      </c>
      <c r="D11" s="9" t="s">
        <v>17</v>
      </c>
      <c r="E11" s="14" t="s">
        <v>27</v>
      </c>
      <c r="F11" s="10">
        <v>16</v>
      </c>
      <c r="G11" s="11">
        <v>3.36</v>
      </c>
      <c r="H11" s="9">
        <v>580485</v>
      </c>
      <c r="I11" s="9">
        <v>2019766</v>
      </c>
      <c r="J11" s="13"/>
    </row>
    <row r="12" spans="1:11" x14ac:dyDescent="0.35">
      <c r="A12" s="20"/>
      <c r="B12" s="20"/>
      <c r="C12" s="9">
        <v>8</v>
      </c>
      <c r="D12" s="9" t="s">
        <v>17</v>
      </c>
      <c r="E12" s="14" t="s">
        <v>27</v>
      </c>
      <c r="F12" s="10">
        <v>14</v>
      </c>
      <c r="G12" s="11">
        <v>2.37</v>
      </c>
      <c r="H12" s="9">
        <v>582490</v>
      </c>
      <c r="I12" s="9">
        <v>2019766</v>
      </c>
      <c r="J12" s="13"/>
    </row>
    <row r="13" spans="1:11" x14ac:dyDescent="0.35">
      <c r="A13" s="21"/>
      <c r="B13" s="21"/>
      <c r="C13" s="9">
        <v>9</v>
      </c>
      <c r="D13" s="9" t="s">
        <v>17</v>
      </c>
      <c r="E13" s="14" t="s">
        <v>27</v>
      </c>
      <c r="F13" s="10">
        <v>15</v>
      </c>
      <c r="G13" s="11">
        <v>2.84</v>
      </c>
      <c r="H13" s="9">
        <v>580494</v>
      </c>
      <c r="I13" s="9">
        <v>2019766</v>
      </c>
      <c r="J13" s="13"/>
    </row>
    <row r="14" spans="1:11" x14ac:dyDescent="0.35">
      <c r="A14" s="25" t="s">
        <v>26</v>
      </c>
      <c r="B14" s="26"/>
      <c r="C14" s="26"/>
      <c r="D14" s="26"/>
      <c r="E14" s="27"/>
      <c r="F14" s="10">
        <f>AVERAGE(F5:F13)</f>
        <v>23.222222222222221</v>
      </c>
      <c r="G14" s="10">
        <f>AVERAGE(G5:G13)</f>
        <v>5.3866666666666658</v>
      </c>
      <c r="H14" s="9"/>
      <c r="I14" s="9"/>
      <c r="J14" s="9"/>
    </row>
  </sheetData>
  <mergeCells count="10">
    <mergeCell ref="A14:E14"/>
    <mergeCell ref="A5:A13"/>
    <mergeCell ref="B5:B13"/>
    <mergeCell ref="A1:J1"/>
    <mergeCell ref="A2:J2"/>
    <mergeCell ref="A3:A4"/>
    <mergeCell ref="B3:B4"/>
    <mergeCell ref="D3:D4"/>
    <mergeCell ref="E3:E4"/>
    <mergeCell ref="H3:I3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opLeftCell="A2" zoomScale="90" zoomScaleNormal="90" workbookViewId="0">
      <selection activeCell="E5" sqref="E5:E13"/>
    </sheetView>
  </sheetViews>
  <sheetFormatPr defaultColWidth="9" defaultRowHeight="21" x14ac:dyDescent="0.35"/>
  <cols>
    <col min="1" max="1" width="25" style="1" customWidth="1"/>
    <col min="2" max="2" width="8.75" style="1" customWidth="1"/>
    <col min="3" max="3" width="7.75" style="1" customWidth="1"/>
    <col min="4" max="4" width="26.75" style="1" customWidth="1"/>
    <col min="5" max="5" width="19.625" style="1" customWidth="1"/>
    <col min="6" max="6" width="11.5" style="1" customWidth="1"/>
    <col min="7" max="7" width="11.5" style="18" customWidth="1"/>
    <col min="8" max="9" width="11.5" style="1" customWidth="1"/>
    <col min="10" max="10" width="9.5" style="1" customWidth="1"/>
    <col min="11" max="16384" width="9" style="1"/>
  </cols>
  <sheetData>
    <row r="1" spans="1:1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30" t="s">
        <v>2</v>
      </c>
      <c r="B3" s="30" t="s">
        <v>3</v>
      </c>
      <c r="C3" s="2" t="s">
        <v>4</v>
      </c>
      <c r="D3" s="30" t="s">
        <v>5</v>
      </c>
      <c r="E3" s="30" t="s">
        <v>6</v>
      </c>
      <c r="F3" s="2" t="s">
        <v>7</v>
      </c>
      <c r="G3" s="3" t="s">
        <v>8</v>
      </c>
      <c r="H3" s="25" t="s">
        <v>9</v>
      </c>
      <c r="I3" s="27"/>
      <c r="J3" s="4" t="s">
        <v>10</v>
      </c>
    </row>
    <row r="4" spans="1:11" x14ac:dyDescent="0.35">
      <c r="A4" s="31"/>
      <c r="B4" s="31"/>
      <c r="C4" s="5" t="s">
        <v>11</v>
      </c>
      <c r="D4" s="31"/>
      <c r="E4" s="31"/>
      <c r="F4" s="5" t="s">
        <v>12</v>
      </c>
      <c r="G4" s="6" t="s">
        <v>13</v>
      </c>
      <c r="H4" s="7" t="s">
        <v>14</v>
      </c>
      <c r="I4" s="7" t="s">
        <v>15</v>
      </c>
      <c r="J4" s="8"/>
    </row>
    <row r="5" spans="1:11" x14ac:dyDescent="0.35">
      <c r="A5" s="22" t="s">
        <v>22</v>
      </c>
      <c r="B5" s="19">
        <v>2556</v>
      </c>
      <c r="C5" s="9">
        <v>1</v>
      </c>
      <c r="D5" s="9" t="s">
        <v>17</v>
      </c>
      <c r="E5" s="9" t="s">
        <v>27</v>
      </c>
      <c r="F5" s="10">
        <v>25.6</v>
      </c>
      <c r="G5" s="11">
        <v>6.57</v>
      </c>
      <c r="H5" s="9">
        <v>524453</v>
      </c>
      <c r="I5" s="9">
        <v>1958159</v>
      </c>
      <c r="J5" s="13"/>
      <c r="K5" s="1">
        <v>6</v>
      </c>
    </row>
    <row r="6" spans="1:11" x14ac:dyDescent="0.35">
      <c r="A6" s="23"/>
      <c r="B6" s="20"/>
      <c r="C6" s="9">
        <v>2</v>
      </c>
      <c r="D6" s="9" t="s">
        <v>17</v>
      </c>
      <c r="E6" s="9" t="s">
        <v>27</v>
      </c>
      <c r="F6" s="10">
        <v>27.5</v>
      </c>
      <c r="G6" s="11">
        <v>7.25</v>
      </c>
      <c r="H6" s="9">
        <v>524453</v>
      </c>
      <c r="I6" s="9">
        <v>1958160</v>
      </c>
      <c r="J6" s="13"/>
    </row>
    <row r="7" spans="1:11" x14ac:dyDescent="0.35">
      <c r="A7" s="23"/>
      <c r="B7" s="20"/>
      <c r="C7" s="9">
        <v>3</v>
      </c>
      <c r="D7" s="9" t="s">
        <v>17</v>
      </c>
      <c r="E7" s="9" t="s">
        <v>27</v>
      </c>
      <c r="F7" s="10">
        <v>44</v>
      </c>
      <c r="G7" s="11">
        <v>9.5399999999999991</v>
      </c>
      <c r="H7" s="9">
        <v>524453</v>
      </c>
      <c r="I7" s="9">
        <v>1958161</v>
      </c>
      <c r="J7" s="13"/>
    </row>
    <row r="8" spans="1:11" x14ac:dyDescent="0.35">
      <c r="A8" s="23"/>
      <c r="B8" s="20"/>
      <c r="C8" s="9">
        <v>4</v>
      </c>
      <c r="D8" s="9" t="s">
        <v>17</v>
      </c>
      <c r="E8" s="9" t="s">
        <v>27</v>
      </c>
      <c r="F8" s="10">
        <v>23.1</v>
      </c>
      <c r="G8" s="11">
        <v>5.27</v>
      </c>
      <c r="H8" s="9">
        <v>524453</v>
      </c>
      <c r="I8" s="9">
        <v>1958162</v>
      </c>
      <c r="J8" s="13"/>
    </row>
    <row r="9" spans="1:11" x14ac:dyDescent="0.35">
      <c r="A9" s="23"/>
      <c r="B9" s="20"/>
      <c r="C9" s="9">
        <v>5</v>
      </c>
      <c r="D9" s="9" t="s">
        <v>17</v>
      </c>
      <c r="E9" s="9" t="s">
        <v>27</v>
      </c>
      <c r="F9" s="10">
        <v>51.5</v>
      </c>
      <c r="G9" s="11">
        <v>8.52</v>
      </c>
      <c r="H9" s="9">
        <v>524453</v>
      </c>
      <c r="I9" s="9">
        <v>1958163</v>
      </c>
      <c r="J9" s="13"/>
    </row>
    <row r="10" spans="1:11" x14ac:dyDescent="0.35">
      <c r="A10" s="23"/>
      <c r="B10" s="20"/>
      <c r="C10" s="9">
        <v>6</v>
      </c>
      <c r="D10" s="9" t="s">
        <v>17</v>
      </c>
      <c r="E10" s="9" t="s">
        <v>27</v>
      </c>
      <c r="F10" s="10">
        <v>42.2</v>
      </c>
      <c r="G10" s="11">
        <v>8.23</v>
      </c>
      <c r="H10" s="9">
        <v>524452</v>
      </c>
      <c r="I10" s="9">
        <v>1958164</v>
      </c>
      <c r="J10" s="13"/>
    </row>
    <row r="11" spans="1:11" x14ac:dyDescent="0.35">
      <c r="A11" s="23"/>
      <c r="B11" s="20"/>
      <c r="C11" s="9">
        <v>7</v>
      </c>
      <c r="D11" s="9" t="s">
        <v>17</v>
      </c>
      <c r="E11" s="9" t="s">
        <v>27</v>
      </c>
      <c r="F11" s="10">
        <v>23.3</v>
      </c>
      <c r="G11" s="11">
        <v>6.44</v>
      </c>
      <c r="H11" s="9">
        <v>524452</v>
      </c>
      <c r="I11" s="9">
        <v>1958165</v>
      </c>
      <c r="J11" s="13"/>
    </row>
    <row r="12" spans="1:11" x14ac:dyDescent="0.35">
      <c r="A12" s="23"/>
      <c r="B12" s="20"/>
      <c r="C12" s="9">
        <v>8</v>
      </c>
      <c r="D12" s="9" t="s">
        <v>17</v>
      </c>
      <c r="E12" s="9" t="s">
        <v>27</v>
      </c>
      <c r="F12" s="10">
        <v>29.5</v>
      </c>
      <c r="G12" s="11">
        <v>6.87</v>
      </c>
      <c r="H12" s="9">
        <v>524451</v>
      </c>
      <c r="I12" s="9">
        <v>1958166</v>
      </c>
      <c r="J12" s="13"/>
    </row>
    <row r="13" spans="1:11" x14ac:dyDescent="0.35">
      <c r="A13" s="24"/>
      <c r="B13" s="21"/>
      <c r="C13" s="9">
        <v>9</v>
      </c>
      <c r="D13" s="9" t="s">
        <v>17</v>
      </c>
      <c r="E13" s="9" t="s">
        <v>27</v>
      </c>
      <c r="F13" s="10">
        <v>23.4</v>
      </c>
      <c r="G13" s="11">
        <v>6.36</v>
      </c>
      <c r="H13" s="9">
        <v>524454</v>
      </c>
      <c r="I13" s="9">
        <v>1958167</v>
      </c>
      <c r="J13" s="13"/>
    </row>
    <row r="14" spans="1:11" x14ac:dyDescent="0.35">
      <c r="A14" s="25" t="s">
        <v>26</v>
      </c>
      <c r="B14" s="26"/>
      <c r="C14" s="26"/>
      <c r="D14" s="26"/>
      <c r="E14" s="27"/>
      <c r="F14" s="10">
        <f>AVERAGE(F5:F13)</f>
        <v>32.233333333333327</v>
      </c>
      <c r="G14" s="10">
        <f>AVERAGE(G5:G13)</f>
        <v>7.2277777777777779</v>
      </c>
      <c r="H14" s="9"/>
      <c r="I14" s="9"/>
      <c r="J14" s="9"/>
    </row>
  </sheetData>
  <mergeCells count="10">
    <mergeCell ref="A14:E14"/>
    <mergeCell ref="A5:A13"/>
    <mergeCell ref="B5:B13"/>
    <mergeCell ref="A1:J1"/>
    <mergeCell ref="A2:J2"/>
    <mergeCell ref="A3:A4"/>
    <mergeCell ref="B3:B4"/>
    <mergeCell ref="D3:D4"/>
    <mergeCell ref="E3:E4"/>
    <mergeCell ref="H3:I3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workbookViewId="0">
      <selection activeCell="E5" sqref="E5:E13"/>
    </sheetView>
  </sheetViews>
  <sheetFormatPr defaultColWidth="9" defaultRowHeight="21" x14ac:dyDescent="0.35"/>
  <cols>
    <col min="1" max="1" width="25" style="1" customWidth="1"/>
    <col min="2" max="2" width="8.75" style="1" customWidth="1"/>
    <col min="3" max="3" width="7.75" style="1" customWidth="1"/>
    <col min="4" max="4" width="26.75" style="1" customWidth="1"/>
    <col min="5" max="5" width="19.625" style="1" customWidth="1"/>
    <col min="6" max="6" width="11.5" style="1" customWidth="1"/>
    <col min="7" max="7" width="11.5" style="18" customWidth="1"/>
    <col min="8" max="9" width="11.5" style="1" customWidth="1"/>
    <col min="10" max="10" width="9.5" style="1" customWidth="1"/>
    <col min="11" max="16384" width="9" style="1"/>
  </cols>
  <sheetData>
    <row r="1" spans="1:1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30" t="s">
        <v>2</v>
      </c>
      <c r="B3" s="30" t="s">
        <v>3</v>
      </c>
      <c r="C3" s="2" t="s">
        <v>4</v>
      </c>
      <c r="D3" s="30" t="s">
        <v>5</v>
      </c>
      <c r="E3" s="30" t="s">
        <v>6</v>
      </c>
      <c r="F3" s="2" t="s">
        <v>7</v>
      </c>
      <c r="G3" s="3" t="s">
        <v>8</v>
      </c>
      <c r="H3" s="25" t="s">
        <v>9</v>
      </c>
      <c r="I3" s="27"/>
      <c r="J3" s="4" t="s">
        <v>10</v>
      </c>
    </row>
    <row r="4" spans="1:11" x14ac:dyDescent="0.35">
      <c r="A4" s="31"/>
      <c r="B4" s="31"/>
      <c r="C4" s="5" t="s">
        <v>11</v>
      </c>
      <c r="D4" s="31"/>
      <c r="E4" s="31"/>
      <c r="F4" s="5" t="s">
        <v>12</v>
      </c>
      <c r="G4" s="6" t="s">
        <v>13</v>
      </c>
      <c r="H4" s="7" t="s">
        <v>14</v>
      </c>
      <c r="I4" s="7" t="s">
        <v>15</v>
      </c>
      <c r="J4" s="8"/>
    </row>
    <row r="5" spans="1:11" x14ac:dyDescent="0.35">
      <c r="A5" s="19" t="s">
        <v>23</v>
      </c>
      <c r="B5" s="20">
        <v>2556</v>
      </c>
      <c r="C5" s="14">
        <v>1</v>
      </c>
      <c r="D5" s="14" t="s">
        <v>17</v>
      </c>
      <c r="E5" s="14" t="s">
        <v>27</v>
      </c>
      <c r="F5" s="15">
        <v>29</v>
      </c>
      <c r="G5" s="16">
        <v>10</v>
      </c>
      <c r="H5" s="14">
        <v>561930</v>
      </c>
      <c r="I5" s="14">
        <v>2078817</v>
      </c>
      <c r="J5" s="17"/>
      <c r="K5" s="1">
        <v>7</v>
      </c>
    </row>
    <row r="6" spans="1:11" x14ac:dyDescent="0.35">
      <c r="A6" s="20"/>
      <c r="B6" s="20"/>
      <c r="C6" s="9">
        <v>2</v>
      </c>
      <c r="D6" s="9" t="s">
        <v>17</v>
      </c>
      <c r="E6" s="14" t="s">
        <v>27</v>
      </c>
      <c r="F6" s="10">
        <v>34</v>
      </c>
      <c r="G6" s="11">
        <v>5</v>
      </c>
      <c r="H6" s="9">
        <v>561953</v>
      </c>
      <c r="I6" s="9">
        <v>2078803</v>
      </c>
      <c r="J6" s="13" t="s">
        <v>24</v>
      </c>
    </row>
    <row r="7" spans="1:11" x14ac:dyDescent="0.35">
      <c r="A7" s="20"/>
      <c r="B7" s="20"/>
      <c r="C7" s="9">
        <v>3</v>
      </c>
      <c r="D7" s="9" t="s">
        <v>17</v>
      </c>
      <c r="E7" s="14" t="s">
        <v>27</v>
      </c>
      <c r="F7" s="10">
        <v>37</v>
      </c>
      <c r="G7" s="11">
        <v>11</v>
      </c>
      <c r="H7" s="9">
        <v>561968</v>
      </c>
      <c r="I7" s="9">
        <v>2078805</v>
      </c>
      <c r="J7" s="13"/>
    </row>
    <row r="8" spans="1:11" x14ac:dyDescent="0.35">
      <c r="A8" s="20"/>
      <c r="B8" s="20"/>
      <c r="C8" s="9">
        <v>4</v>
      </c>
      <c r="D8" s="9" t="s">
        <v>17</v>
      </c>
      <c r="E8" s="14" t="s">
        <v>27</v>
      </c>
      <c r="F8" s="10">
        <v>60</v>
      </c>
      <c r="G8" s="11">
        <v>16</v>
      </c>
      <c r="H8" s="9">
        <v>561993</v>
      </c>
      <c r="I8" s="9">
        <v>2078807</v>
      </c>
      <c r="J8" s="13"/>
    </row>
    <row r="9" spans="1:11" x14ac:dyDescent="0.35">
      <c r="A9" s="20"/>
      <c r="B9" s="20"/>
      <c r="C9" s="9">
        <v>5</v>
      </c>
      <c r="D9" s="9" t="s">
        <v>17</v>
      </c>
      <c r="E9" s="14" t="s">
        <v>27</v>
      </c>
      <c r="F9" s="10">
        <v>57</v>
      </c>
      <c r="G9" s="11">
        <v>15</v>
      </c>
      <c r="H9" s="9">
        <v>562004</v>
      </c>
      <c r="I9" s="9">
        <v>2078826</v>
      </c>
      <c r="J9" s="13"/>
    </row>
    <row r="10" spans="1:11" x14ac:dyDescent="0.35">
      <c r="A10" s="20"/>
      <c r="B10" s="20"/>
      <c r="C10" s="9">
        <v>6</v>
      </c>
      <c r="D10" s="9" t="s">
        <v>17</v>
      </c>
      <c r="E10" s="14" t="s">
        <v>27</v>
      </c>
      <c r="F10" s="10">
        <v>44</v>
      </c>
      <c r="G10" s="11">
        <v>8</v>
      </c>
      <c r="H10" s="9">
        <v>561992</v>
      </c>
      <c r="I10" s="9">
        <v>2078824</v>
      </c>
      <c r="J10" s="13" t="s">
        <v>24</v>
      </c>
    </row>
    <row r="11" spans="1:11" x14ac:dyDescent="0.35">
      <c r="A11" s="20"/>
      <c r="B11" s="20"/>
      <c r="C11" s="9">
        <v>7</v>
      </c>
      <c r="D11" s="9" t="s">
        <v>17</v>
      </c>
      <c r="E11" s="14" t="s">
        <v>27</v>
      </c>
      <c r="F11" s="10">
        <v>57</v>
      </c>
      <c r="G11" s="11">
        <v>16</v>
      </c>
      <c r="H11" s="9">
        <v>561974</v>
      </c>
      <c r="I11" s="9">
        <v>2078823</v>
      </c>
      <c r="J11" s="13"/>
    </row>
    <row r="12" spans="1:11" x14ac:dyDescent="0.35">
      <c r="A12" s="20"/>
      <c r="B12" s="20"/>
      <c r="C12" s="9">
        <v>8</v>
      </c>
      <c r="D12" s="9" t="s">
        <v>17</v>
      </c>
      <c r="E12" s="14" t="s">
        <v>27</v>
      </c>
      <c r="F12" s="10">
        <v>57</v>
      </c>
      <c r="G12" s="11">
        <v>15</v>
      </c>
      <c r="H12" s="9">
        <v>561982</v>
      </c>
      <c r="I12" s="9">
        <v>2078827</v>
      </c>
      <c r="J12" s="13"/>
    </row>
    <row r="13" spans="1:11" x14ac:dyDescent="0.35">
      <c r="A13" s="21"/>
      <c r="B13" s="21"/>
      <c r="C13" s="9">
        <v>9</v>
      </c>
      <c r="D13" s="9" t="s">
        <v>17</v>
      </c>
      <c r="E13" s="14" t="s">
        <v>27</v>
      </c>
      <c r="F13" s="10">
        <v>56</v>
      </c>
      <c r="G13" s="11">
        <v>14</v>
      </c>
      <c r="H13" s="9">
        <v>561967</v>
      </c>
      <c r="I13" s="9">
        <v>2078822</v>
      </c>
      <c r="J13" s="13"/>
    </row>
    <row r="14" spans="1:11" x14ac:dyDescent="0.35">
      <c r="A14" s="25" t="s">
        <v>26</v>
      </c>
      <c r="B14" s="26"/>
      <c r="C14" s="26"/>
      <c r="D14" s="26"/>
      <c r="E14" s="27"/>
      <c r="F14" s="10">
        <f>AVERAGE(F5:F13)</f>
        <v>47.888888888888886</v>
      </c>
      <c r="G14" s="10">
        <f>AVERAGE(G5:G13)</f>
        <v>12.222222222222221</v>
      </c>
      <c r="H14" s="9"/>
      <c r="I14" s="9"/>
      <c r="J14" s="9"/>
    </row>
  </sheetData>
  <mergeCells count="10">
    <mergeCell ref="A5:A13"/>
    <mergeCell ref="B5:B13"/>
    <mergeCell ref="A14:E14"/>
    <mergeCell ref="A1:J1"/>
    <mergeCell ref="A2:J2"/>
    <mergeCell ref="A3:A4"/>
    <mergeCell ref="B3:B4"/>
    <mergeCell ref="D3:D4"/>
    <mergeCell ref="E3:E4"/>
    <mergeCell ref="H3:I3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="90" zoomScaleNormal="90" workbookViewId="0">
      <selection activeCell="I20" sqref="I20"/>
    </sheetView>
  </sheetViews>
  <sheetFormatPr defaultColWidth="9" defaultRowHeight="21" x14ac:dyDescent="0.35"/>
  <cols>
    <col min="1" max="1" width="25" style="1" customWidth="1"/>
    <col min="2" max="2" width="8.75" style="1" customWidth="1"/>
    <col min="3" max="3" width="7.75" style="1" customWidth="1"/>
    <col min="4" max="4" width="26.75" style="1" customWidth="1"/>
    <col min="5" max="5" width="19.625" style="1" customWidth="1"/>
    <col min="6" max="6" width="11.5" style="1" customWidth="1"/>
    <col min="7" max="7" width="11.5" style="18" customWidth="1"/>
    <col min="8" max="9" width="11.5" style="1" customWidth="1"/>
    <col min="10" max="10" width="9.5" style="1" customWidth="1"/>
    <col min="11" max="16384" width="9" style="1"/>
  </cols>
  <sheetData>
    <row r="1" spans="1:1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5">
      <c r="A3" s="30" t="s">
        <v>2</v>
      </c>
      <c r="B3" s="30" t="s">
        <v>3</v>
      </c>
      <c r="C3" s="2" t="s">
        <v>4</v>
      </c>
      <c r="D3" s="30" t="s">
        <v>5</v>
      </c>
      <c r="E3" s="30" t="s">
        <v>6</v>
      </c>
      <c r="F3" s="2" t="s">
        <v>7</v>
      </c>
      <c r="G3" s="3" t="s">
        <v>8</v>
      </c>
      <c r="H3" s="25" t="s">
        <v>9</v>
      </c>
      <c r="I3" s="27"/>
      <c r="J3" s="4" t="s">
        <v>10</v>
      </c>
    </row>
    <row r="4" spans="1:11" x14ac:dyDescent="0.35">
      <c r="A4" s="31"/>
      <c r="B4" s="31"/>
      <c r="C4" s="5" t="s">
        <v>11</v>
      </c>
      <c r="D4" s="31"/>
      <c r="E4" s="31"/>
      <c r="F4" s="5" t="s">
        <v>12</v>
      </c>
      <c r="G4" s="6" t="s">
        <v>13</v>
      </c>
      <c r="H4" s="7" t="s">
        <v>14</v>
      </c>
      <c r="I4" s="7" t="s">
        <v>15</v>
      </c>
      <c r="J4" s="8"/>
    </row>
    <row r="5" spans="1:11" ht="21" customHeight="1" x14ac:dyDescent="0.35">
      <c r="A5" s="22" t="s">
        <v>25</v>
      </c>
      <c r="B5" s="19">
        <v>2556</v>
      </c>
      <c r="C5" s="9">
        <v>1</v>
      </c>
      <c r="D5" s="9" t="s">
        <v>17</v>
      </c>
      <c r="E5" s="9" t="s">
        <v>27</v>
      </c>
      <c r="F5" s="10">
        <v>42</v>
      </c>
      <c r="G5" s="11">
        <v>14</v>
      </c>
      <c r="H5" s="9">
        <v>576257</v>
      </c>
      <c r="I5" s="9">
        <v>2210522</v>
      </c>
      <c r="J5" s="13"/>
      <c r="K5" s="1">
        <v>8</v>
      </c>
    </row>
    <row r="6" spans="1:11" x14ac:dyDescent="0.35">
      <c r="A6" s="23"/>
      <c r="B6" s="20"/>
      <c r="C6" s="9">
        <v>2</v>
      </c>
      <c r="D6" s="9" t="s">
        <v>17</v>
      </c>
      <c r="E6" s="9" t="s">
        <v>27</v>
      </c>
      <c r="F6" s="10">
        <v>30</v>
      </c>
      <c r="G6" s="11">
        <v>12</v>
      </c>
      <c r="H6" s="9">
        <v>576256</v>
      </c>
      <c r="I6" s="9">
        <v>2210522</v>
      </c>
      <c r="J6" s="13"/>
    </row>
    <row r="7" spans="1:11" x14ac:dyDescent="0.35">
      <c r="A7" s="23"/>
      <c r="B7" s="20"/>
      <c r="C7" s="9">
        <v>3</v>
      </c>
      <c r="D7" s="9" t="s">
        <v>17</v>
      </c>
      <c r="E7" s="9" t="s">
        <v>27</v>
      </c>
      <c r="F7" s="10">
        <v>34</v>
      </c>
      <c r="G7" s="11">
        <v>13</v>
      </c>
      <c r="H7" s="9">
        <v>576258</v>
      </c>
      <c r="I7" s="9">
        <v>2210514</v>
      </c>
      <c r="J7" s="13"/>
    </row>
    <row r="8" spans="1:11" x14ac:dyDescent="0.35">
      <c r="A8" s="23"/>
      <c r="B8" s="20"/>
      <c r="C8" s="9">
        <v>4</v>
      </c>
      <c r="D8" s="9" t="s">
        <v>17</v>
      </c>
      <c r="E8" s="9" t="s">
        <v>27</v>
      </c>
      <c r="F8" s="10">
        <v>46</v>
      </c>
      <c r="G8" s="11">
        <v>14</v>
      </c>
      <c r="H8" s="9">
        <v>576255</v>
      </c>
      <c r="I8" s="9">
        <v>2210515</v>
      </c>
      <c r="J8" s="13"/>
    </row>
    <row r="9" spans="1:11" x14ac:dyDescent="0.35">
      <c r="A9" s="23"/>
      <c r="B9" s="20"/>
      <c r="C9" s="9">
        <v>5</v>
      </c>
      <c r="D9" s="9" t="s">
        <v>17</v>
      </c>
      <c r="E9" s="9" t="s">
        <v>27</v>
      </c>
      <c r="F9" s="10">
        <v>44</v>
      </c>
      <c r="G9" s="11">
        <v>14.5</v>
      </c>
      <c r="H9" s="9">
        <v>576258</v>
      </c>
      <c r="I9" s="9">
        <v>2210517</v>
      </c>
      <c r="J9" s="13"/>
    </row>
    <row r="10" spans="1:11" x14ac:dyDescent="0.35">
      <c r="A10" s="23"/>
      <c r="B10" s="20"/>
      <c r="C10" s="9">
        <v>6</v>
      </c>
      <c r="D10" s="9" t="s">
        <v>17</v>
      </c>
      <c r="E10" s="9" t="s">
        <v>27</v>
      </c>
      <c r="F10" s="10">
        <v>17</v>
      </c>
      <c r="G10" s="11">
        <v>9</v>
      </c>
      <c r="H10" s="9">
        <v>576261</v>
      </c>
      <c r="I10" s="9">
        <v>2210520</v>
      </c>
      <c r="J10" s="13"/>
    </row>
    <row r="11" spans="1:11" x14ac:dyDescent="0.35">
      <c r="A11" s="23"/>
      <c r="B11" s="20"/>
      <c r="C11" s="9">
        <v>7</v>
      </c>
      <c r="D11" s="9" t="s">
        <v>17</v>
      </c>
      <c r="E11" s="9" t="s">
        <v>27</v>
      </c>
      <c r="F11" s="10">
        <v>16</v>
      </c>
      <c r="G11" s="11">
        <v>8.5</v>
      </c>
      <c r="H11" s="9">
        <v>576263</v>
      </c>
      <c r="I11" s="9">
        <v>2210522</v>
      </c>
      <c r="J11" s="13"/>
    </row>
    <row r="12" spans="1:11" x14ac:dyDescent="0.35">
      <c r="A12" s="23"/>
      <c r="B12" s="20"/>
      <c r="C12" s="9">
        <v>8</v>
      </c>
      <c r="D12" s="9" t="s">
        <v>17</v>
      </c>
      <c r="E12" s="9" t="s">
        <v>27</v>
      </c>
      <c r="F12" s="10">
        <v>42</v>
      </c>
      <c r="G12" s="11">
        <v>13.5</v>
      </c>
      <c r="H12" s="9">
        <v>576264</v>
      </c>
      <c r="I12" s="9">
        <v>2210522</v>
      </c>
      <c r="J12" s="13"/>
    </row>
    <row r="13" spans="1:11" x14ac:dyDescent="0.35">
      <c r="A13" s="24"/>
      <c r="B13" s="21"/>
      <c r="C13" s="9">
        <v>9</v>
      </c>
      <c r="D13" s="9" t="s">
        <v>17</v>
      </c>
      <c r="E13" s="9" t="s">
        <v>27</v>
      </c>
      <c r="F13" s="10">
        <v>20</v>
      </c>
      <c r="G13" s="11">
        <v>10.050000000000001</v>
      </c>
      <c r="H13" s="9">
        <v>576265</v>
      </c>
      <c r="I13" s="9">
        <v>2210523</v>
      </c>
      <c r="J13" s="13"/>
    </row>
    <row r="14" spans="1:11" x14ac:dyDescent="0.35">
      <c r="A14" s="25" t="s">
        <v>26</v>
      </c>
      <c r="B14" s="26"/>
      <c r="C14" s="26"/>
      <c r="D14" s="26"/>
      <c r="E14" s="27"/>
      <c r="F14" s="10">
        <f>AVERAGE(F5:F13)</f>
        <v>32.333333333333336</v>
      </c>
      <c r="G14" s="10">
        <f>AVERAGE(G5:G13)</f>
        <v>12.06111111111111</v>
      </c>
      <c r="H14" s="9"/>
      <c r="I14" s="9"/>
      <c r="J14" s="9"/>
    </row>
  </sheetData>
  <mergeCells count="10">
    <mergeCell ref="A5:A13"/>
    <mergeCell ref="B5:B13"/>
    <mergeCell ref="A14:E14"/>
    <mergeCell ref="A1:J1"/>
    <mergeCell ref="A2:J2"/>
    <mergeCell ref="A3:A4"/>
    <mergeCell ref="B3:B4"/>
    <mergeCell ref="D3:D4"/>
    <mergeCell ref="E3:E4"/>
    <mergeCell ref="H3:I3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ลป</vt:lpstr>
      <vt:lpstr>1สป.แม่ทรายคำ</vt:lpstr>
      <vt:lpstr>2สป.เวียงมอก</vt:lpstr>
      <vt:lpstr>3สป.ทุ่งเกวียน</vt:lpstr>
      <vt:lpstr>4สป.แม่มาย</vt:lpstr>
      <vt:lpstr>5สป.แม่จาง</vt:lpstr>
      <vt:lpstr>6สป.แม่พริกแม่สะเลียม</vt:lpstr>
      <vt:lpstr>7สป.แม่สุก</vt:lpstr>
      <vt:lpstr>8สป.แม่ยาวแม่ซ้าย</vt:lpstr>
      <vt:lpstr>'1สป.แม่ทรายคำ'!Print_Titles</vt:lpstr>
      <vt:lpstr>'2สป.เวียงมอก'!Print_Titles</vt:lpstr>
      <vt:lpstr>'3สป.ทุ่งเกวียน'!Print_Titles</vt:lpstr>
      <vt:lpstr>'4สป.แม่มาย'!Print_Titles</vt:lpstr>
      <vt:lpstr>'5สป.แม่จาง'!Print_Titles</vt:lpstr>
      <vt:lpstr>'6สป.แม่พริกแม่สะเลียม'!Print_Titles</vt:lpstr>
      <vt:lpstr>'7สป.แม่สุก'!Print_Titles</vt:lpstr>
      <vt:lpstr>'8สป.แม่ยาวแม่ซ้าย'!Print_Titles</vt:lpstr>
      <vt:lpstr>ลป!Print_Titles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2023-08-07T07:04:35Z</dcterms:created>
  <dcterms:modified xsi:type="dcterms:W3CDTF">2023-08-07T09:21:15Z</dcterms:modified>
</cp:coreProperties>
</file>